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5"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I27" i="15" l="1"/>
  <c r="AI24" i="15"/>
  <c r="AH27" i="15"/>
  <c r="AH30" i="15"/>
  <c r="AH24" i="15"/>
  <c r="E25" i="14"/>
  <c r="G26" i="33" l="1"/>
  <c r="AI49" i="15" l="1"/>
  <c r="AI47" i="15"/>
  <c r="AI30" i="15"/>
  <c r="AI56" i="15" l="1"/>
  <c r="AI37" i="15"/>
  <c r="AI45" i="15" s="1"/>
  <c r="AI54" i="15" s="1"/>
  <c r="B25" i="22" l="1"/>
  <c r="D26" i="33"/>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<sst xmlns="http://schemas.openxmlformats.org/spreadsheetml/2006/main" count="1300" uniqueCount="435">
  <si>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</si>
  <si>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</si>
  <si>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</si>
  <si>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</si>
  <si>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</si>
  <si>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</si>
  <si>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</si>
  <si>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</si>
  <si>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</si>
  <si>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</si>
  <si>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</si>
  <si>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</si>
  <si>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</si>
  <si>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</si>
  <si>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</si>
  <si>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</si>
  <si>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</si>
  <si>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</si>
  <si>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</si>
  <si>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</si>
  <si>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</si>
  <si>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</si>
  <si>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</si>
  <si>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</si>
  <si>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</si>
  <si>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</si>
  <si>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</si>
  <si>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</si>
  <si>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</si>
  <si>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</si>
  <si>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</si>
  <si>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</si>
  <si>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</si>
  <si>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</si>
  <si>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</si>
  <si>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</si>
  <si>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</si>
  <si>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</si>
  <si>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</si>
  <si>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</si>
  <si>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</si>
  <si>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</si>
  <si>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</si>
  <si>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</si>
  <si>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</si>
  <si>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</si>
  <si>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</si>
  <si>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</si>
  <si>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</si>
  <si>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</si>
  <si>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</si>
  <si>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</si>
  <si>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</si>
  <si>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</si>
  <si>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</si>
  <si>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</si>
  <si>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</si>
  <si>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</si>
  <si>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</si>
  <si>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</si>
  <si>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</si>
  <si>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</si>
  <si>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</si>
  <si>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</si>
  <si>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</si>
  <si>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</si>
  <si>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</si>
  <si>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</si>
  <si>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</si>
  <si>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</si>
  <si>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</si>
  <si>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</si>
  <si>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</si>
  <si>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</si>
  <si>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</si>
  <si>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</si>
  <si>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</si>
  <si>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</si>
  <si>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</si>
  <si>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</si>
  <si>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</si>
  <si>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</si>
  <si>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</si>
  <si>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</si>
  <si>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</si>
  <si>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</si>
  <si>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</si>
  <si>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</si>
  <si>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</si>
  <si>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</si>
  <si>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</si>
  <si>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</si>
  <si>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</si>
  <si>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</si>
  <si>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</si>
  <si>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</si>
  <si>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</si>
  <si>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</si>
  <si>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</si>
  <si>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</si>
  <si>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</si>
  <si>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</si>
  <si>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</si>
  <si>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</si>
  <si>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</si>
  <si>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</si>
  <si>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</si>
  <si>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</si>
  <si>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</si>
  <si>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</si>
  <si>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</si>
  <si>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</si>
  <si>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</si>
  <si>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</si>
  <si>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</si>
  <si>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</si>
  <si>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</si>
  <si>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</si>
  <si>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</si>
  <si>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</si>
  <si>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</si>
  <si>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</si>
  <si>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</si>
  <si>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</si>
  <si>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</si>
  <si>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</si>
  <si>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</si>
  <si>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</si>
  <si>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</si>
  <si>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</si>
  <si>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</si>
  <si>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</si>
  <si>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</si>
  <si>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</si>
  <si>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</si>
  <si>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</si>
  <si>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</si>
  <si>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</si>
  <si>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</si>
  <si>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</si>
  <si>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</si>
  <si>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</si>
  <si>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</si>
  <si>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</si>
  <si>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</si>
  <si>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</si>
  <si>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</si>
  <si>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</si>
  <si>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</si>
  <si>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</si>
  <si>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</si>
  <si>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</si>
  <si>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</si>
  <si>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</si>
  <si>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</si>
  <si>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</si>
  <si>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</si>
  <si>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</si>
  <si>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</si>
  <si>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</si>
  <si>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</si>
  <si>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</si>
  <si>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</si>
  <si>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</si>
  <si>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</si>
  <si>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</si>
  <si>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</si>
  <si>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</si>
  <si>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</si>
  <si>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</si>
  <si>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</si>
  <si>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</si>
  <si>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</si>
  <si>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</si>
  <si>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</si>
  <si>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</si>
  <si>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</si>
  <si>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</si>
  <si>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</si>
  <si>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</si>
  <si>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</si>
  <si>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</si>
  <si>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</si>
  <si>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</si>
  <si>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</si>
  <si>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</si>
  <si>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</si>
  <si>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</si>
  <si>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</si>
  <si>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</si>
  <si>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</si>
  <si>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</si>
  <si>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</si>
  <si>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</si>
  <si>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</si>
  <si>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</si>
  <si>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</si>
  <si>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</si>
  <si>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</si>
  <si>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</si>
  <si>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</si>
  <si>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</si>
  <si>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</si>
  <si>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</si>
  <si>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</si>
  <si>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</si>
  <si>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</si>
  <si>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</si>
  <si>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</si>
  <si>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</si>
  <si>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</si>
  <si>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</si>
  <si>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</si>
  <si>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</si>
  <si>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</si>
  <si>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</si>
  <si>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</si>
  <si>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</si>
  <si>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</si>
  <si>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</si>
  <si>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</si>
  <si>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</si>
  <si>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</si>
  <si>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</si>
  <si>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</si>
  <si>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</si>
  <si>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</si>
  <si>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</si>
  <si>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</si>
  <si>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</si>
  <si>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</si>
  <si>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</si>
  <si>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</si>
  <si>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</si>
  <si>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</si>
  <si>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</si>
  <si>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</si>
  <si>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</si>
  <si>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</si>
  <si>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</si>
  <si>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</si>
  <si>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</si>
  <si>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</si>
  <si>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</si>
  <si>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</si>
  <si>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</si>
  <si>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</si>
  <si>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</si>
  <si>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</si>
  <si>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</si>
  <si>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</si>
  <si>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</si>
  <si>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</si>
  <si>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</si>
  <si>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</si>
  <si>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</si>
  <si>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</si>
  <si>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</si>
  <si>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</si>
  <si>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</si>
  <si>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</si>
  <si>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</si>
  <si>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</si>
  <si>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</si>
  <si>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</si>
  <si>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</si>
  <si>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</si>
  <si>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</si>
  <si>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</si>
  <si>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</si>
  <si>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</si>
  <si>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</si>
  <si>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</si>
  <si>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</si>
  <si>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</si>
  <si>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</si>
  <si>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</si>
  <si>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</si>
  <si>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</si>
  <si>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</si>
  <si>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</si>
  <si>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</si>
  <si>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</si>
  <si>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</si>
  <si>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</si>
  <si>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</si>
  <si>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</si>
  <si>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</si>
  <si>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</si>
  <si>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</si>
  <si>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</si>
  <si>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</si>
  <si>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</si>
  <si>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</si>
  <si>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</si>
  <si>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</si>
  <si>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</si>
  <si>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</si>
  <si>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</si>
  <si>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</si>
  <si>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</si>
  <si>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</si>
  <si>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</si>
  <si>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</si>
  <si>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</si>
  <si>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</si>
  <si>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</si>
  <si>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</si>
  <si>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</si>
  <si>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</si>
  <si>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</si>
  <si>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</si>
  <si>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</si>
  <si>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</si>
  <si>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</si>
  <si>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</si>
  <si>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</si>
  <si>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</si>
  <si>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</si>
  <si>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</si>
  <si>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</si>
  <si>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</si>
  <si>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</si>
  <si>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</si>
  <si>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</si>
  <si>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</si>
  <si>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</si>
  <si>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</si>
  <si>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</si>
  <si>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</si>
  <si>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</si>
  <si>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</si>
  <si>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</si>
  <si>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</si>
  <si>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</si>
  <si>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</si>
  <si>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</si>
  <si>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</si>
  <si>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</si>
  <si>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</si>
  <si>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</si>
  <si>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</si>
  <si>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</si>
  <si>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</si>
  <si>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</si>
  <si>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</si>
  <si>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</si>
  <si>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</si>
  <si>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</si>
  <si>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</si>
  <si>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</si>
  <si>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</si>
  <si>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</si>
  <si>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</si>
  <si>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</si>
  <si>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</si>
  <si>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</si>
  <si>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</si>
  <si>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</si>
  <si>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</si>
  <si>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</si>
  <si>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</si>
  <si>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</si>
  <si>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</si>
  <si>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</si>
  <si>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</si>
  <si>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</si>
  <si>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</si>
  <si>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</si>
  <si>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</si>
  <si>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</si>
  <si>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</si>
  <si>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</si>
  <si>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</si>
  <si>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</si>
  <si>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</si>
  <si>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</si>
  <si>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</si>
  <si>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</si>
  <si>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</si>
  <si>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</si>
  <si>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</si>
  <si>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</si>
  <si>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</si>
  <si>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</si>
  <si>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</si>
  <si>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</si>
  <si>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</si>
  <si>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</si>
  <si>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</si>
  <si>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</si>
  <si>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</si>
  <si>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</si>
  <si>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</si>
  <si>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</si>
  <si>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</si>
  <si>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</si>
  <si>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</si>
  <si>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</si>
  <si>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</si>
  <si>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</si>
  <si>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</si>
  <si>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</si>
  <si>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</si>
  <si>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</si>
  <si>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</si>
  <si>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</si>
  <si>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</si>
  <si>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</si>
  <si>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</si>
  <si>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</si>
  <si>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</si>
  <si>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</si>
  <si>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</si>
  <si>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</si>
  <si>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</si>
  <si>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</si>
  <si>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</si>
  <si>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КТП</t>
  </si>
  <si>
    <t xml:space="preserve">ТМГ </t>
  </si>
  <si>
    <t>КЛ-10 кВ</t>
  </si>
  <si>
    <t>СИП-2А сечением ориентировочно 3×150 мм2</t>
  </si>
  <si>
    <t>ВЛИ-0,4 кВ</t>
  </si>
  <si>
    <t>ТМГ 630/10/0,4</t>
  </si>
  <si>
    <t>АСБл-10 сечением не менее 3×240 мм2</t>
  </si>
  <si>
    <t>строительство ВЛ-0,4 кВ от РУ-0,4 кВ проектируемой КТП до границы балансовой принадлежности и эксплуатационной ответственности с заявителями.</t>
  </si>
  <si>
    <t>Год раскрытия информации: ___2026______ год</t>
  </si>
  <si>
    <t>Технологическое присоединение энергопринимающих устройств потребителей до 15 кВт, всего, в том числе: трансформаторные и иные подстанции до 10 кВ</t>
  </si>
  <si>
    <t>П-С</t>
  </si>
  <si>
    <t>2026 год</t>
  </si>
  <si>
    <t>J_N_Кд_19_ЛК15_593</t>
  </si>
  <si>
    <t>Электроснабжение ЭПУ жилых домов ул. Поморская № 36, 48, 40, 32 (ПРРЭС) г. Краснодар (1-38-19-2662, 1-38-19-2663, 1-38-19-2676, 1-38-19-2707)</t>
  </si>
  <si>
    <t>0,63 МВА; КЛ-10 кВ 0,35 км, ВЛ-0,4 кВ 2 км.</t>
  </si>
  <si>
    <t>Строительство КЛ-10 кВ отпайкой от ВЛ-10 кВ ТП-1444 - ТП-1446 до проектируемой ТП</t>
  </si>
  <si>
    <t>ТМГ-630/10/0,4; АСБл-10  3×240 мм2 - 0,35 км; СИП-2А 3х150 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</si>
</sst>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10" fillId="0" borderId="1" xfId="2"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5" zoomScaleNormal="100" zoomScaleSheetLayoutView="85" workbookViewId="0">
      <selection activeCell="E47" sqref="E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405</v>
      </c>
    </row>
    <row r="4" spans="1:21">
      <c r="A4" s="200"/>
      <c r="G4" s="23"/>
    </row>
    <row r="5" spans="1:21">
      <c r="A5" s="232" t="s">
        <v>426</v>
      </c>
      <c r="B5" s="232"/>
      <c r="C5" s="232"/>
      <c r="D5" s="70"/>
      <c r="E5" s="70"/>
      <c r="F5" s="70"/>
      <c r="G5" s="70"/>
      <c r="H5" s="70"/>
      <c r="I5" s="70"/>
    </row>
    <row r="6" spans="1:21">
      <c r="A6" s="200"/>
      <c r="G6" s="23"/>
    </row>
    <row r="7" spans="1:21">
      <c r="A7" s="236" t="s">
        <v>6</v>
      </c>
      <c r="B7" s="236"/>
      <c r="C7" s="236"/>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7" t="s">
        <v>412</v>
      </c>
      <c r="B9" s="238"/>
      <c r="C9" s="238"/>
      <c r="D9" s="160"/>
      <c r="E9" s="160"/>
      <c r="F9" s="160"/>
      <c r="G9" s="160"/>
      <c r="H9" s="159"/>
      <c r="I9" s="159"/>
      <c r="J9" s="159"/>
      <c r="K9" s="159"/>
      <c r="L9" s="159"/>
      <c r="M9" s="159"/>
      <c r="N9" s="159"/>
      <c r="O9" s="159"/>
      <c r="P9" s="159"/>
      <c r="Q9" s="159"/>
      <c r="R9" s="159"/>
      <c r="S9" s="159"/>
      <c r="T9" s="159"/>
      <c r="U9" s="159"/>
    </row>
    <row r="10" spans="1:21">
      <c r="A10" s="239" t="s">
        <v>5</v>
      </c>
      <c r="B10" s="239"/>
      <c r="C10" s="239"/>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7" t="s">
        <v>430</v>
      </c>
      <c r="B12" s="237"/>
      <c r="C12" s="237"/>
      <c r="D12" s="160"/>
      <c r="E12" s="160"/>
      <c r="F12" s="160"/>
      <c r="G12" s="160"/>
      <c r="H12" s="159"/>
      <c r="I12" s="159"/>
      <c r="J12" s="159"/>
      <c r="K12" s="159"/>
      <c r="L12" s="159"/>
      <c r="M12" s="159"/>
      <c r="N12" s="159"/>
      <c r="O12" s="159"/>
      <c r="P12" s="159"/>
      <c r="Q12" s="159"/>
      <c r="R12" s="159"/>
      <c r="S12" s="159"/>
      <c r="T12" s="159"/>
      <c r="U12" s="159"/>
    </row>
    <row r="13" spans="1:21">
      <c r="A13" s="239" t="s">
        <v>4</v>
      </c>
      <c r="B13" s="239"/>
      <c r="C13" s="239"/>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40" t="s">
        <v>431</v>
      </c>
      <c r="B15" s="240"/>
      <c r="C15" s="240"/>
      <c r="D15" s="160"/>
      <c r="E15" s="160"/>
      <c r="F15" s="160"/>
      <c r="G15" s="160"/>
      <c r="H15" s="160"/>
      <c r="I15" s="160"/>
      <c r="J15" s="160"/>
      <c r="K15" s="160"/>
      <c r="L15" s="160"/>
      <c r="M15" s="160"/>
      <c r="N15" s="160"/>
      <c r="O15" s="160"/>
      <c r="P15" s="160"/>
      <c r="Q15" s="160"/>
      <c r="R15" s="160"/>
      <c r="S15" s="160"/>
      <c r="T15" s="160"/>
      <c r="U15" s="160"/>
    </row>
    <row r="16" spans="1:21" ht="15" customHeight="1">
      <c r="A16" s="233" t="s">
        <v>3</v>
      </c>
      <c r="B16" s="233"/>
      <c r="C16" s="233"/>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4" t="s">
        <v>262</v>
      </c>
      <c r="B18" s="235"/>
      <c r="C18" s="235"/>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427</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9"/>
      <c r="B24" s="230"/>
      <c r="C24" s="231"/>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432</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9"/>
      <c r="B46" s="230"/>
      <c r="C46" s="231"/>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5">
        <v>-0.56299999999999994</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6">
        <v>0</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8" t="s">
        <v>403</v>
      </c>
      <c r="B49" s="228"/>
      <c r="C49" s="228"/>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C30" sqref="C30"/>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2" t="s">
        <v>426</v>
      </c>
      <c r="B4" s="232"/>
      <c r="C4" s="232"/>
      <c r="D4" s="232"/>
      <c r="E4" s="232"/>
      <c r="F4" s="232"/>
      <c r="G4" s="232"/>
      <c r="H4" s="232"/>
      <c r="I4" s="232"/>
      <c r="J4" s="232"/>
      <c r="K4" s="232"/>
      <c r="L4" s="232"/>
      <c r="M4" s="232"/>
      <c r="N4" s="232"/>
      <c r="O4" s="232"/>
      <c r="P4" s="232"/>
      <c r="Q4" s="232"/>
      <c r="R4" s="232"/>
      <c r="S4" s="232"/>
    </row>
    <row r="5" spans="1:28" s="11" customFormat="1" ht="15.75">
      <c r="A5" s="129"/>
    </row>
    <row r="6" spans="1:28" s="11" customFormat="1" ht="18.75">
      <c r="A6" s="248" t="s">
        <v>6</v>
      </c>
      <c r="B6" s="248"/>
      <c r="C6" s="248"/>
      <c r="D6" s="248"/>
      <c r="E6" s="248"/>
      <c r="F6" s="248"/>
      <c r="G6" s="248"/>
      <c r="H6" s="248"/>
      <c r="I6" s="248"/>
      <c r="J6" s="248"/>
      <c r="K6" s="248"/>
      <c r="L6" s="248"/>
      <c r="M6" s="248"/>
      <c r="N6" s="248"/>
      <c r="O6" s="248"/>
      <c r="P6" s="248"/>
      <c r="Q6" s="248"/>
      <c r="R6" s="248"/>
      <c r="S6" s="248"/>
      <c r="T6" s="103"/>
      <c r="U6" s="103"/>
      <c r="V6" s="103"/>
      <c r="W6" s="103"/>
      <c r="X6" s="103"/>
      <c r="Y6" s="103"/>
      <c r="Z6" s="103"/>
      <c r="AA6" s="103"/>
      <c r="AB6" s="103"/>
    </row>
    <row r="7" spans="1:28" s="11" customFormat="1" ht="18.75">
      <c r="A7" s="248"/>
      <c r="B7" s="248"/>
      <c r="C7" s="248"/>
      <c r="D7" s="248"/>
      <c r="E7" s="248"/>
      <c r="F7" s="248"/>
      <c r="G7" s="248"/>
      <c r="H7" s="248"/>
      <c r="I7" s="248"/>
      <c r="J7" s="248"/>
      <c r="K7" s="248"/>
      <c r="L7" s="248"/>
      <c r="M7" s="248"/>
      <c r="N7" s="248"/>
      <c r="O7" s="248"/>
      <c r="P7" s="248"/>
      <c r="Q7" s="248"/>
      <c r="R7" s="248"/>
      <c r="S7" s="248"/>
      <c r="T7" s="103"/>
      <c r="U7" s="103"/>
      <c r="V7" s="103"/>
      <c r="W7" s="103"/>
      <c r="X7" s="103"/>
      <c r="Y7" s="103"/>
      <c r="Z7" s="103"/>
      <c r="AA7" s="103"/>
      <c r="AB7" s="103"/>
    </row>
    <row r="8" spans="1:28" s="11" customFormat="1" ht="18.75">
      <c r="A8" s="248" t="str">
        <f>'1. паспорт местоположение'!A9:C9</f>
        <v>АО "Электросети Кубани" филиал "Краснодарэлектросеть"</v>
      </c>
      <c r="B8" s="248"/>
      <c r="C8" s="248"/>
      <c r="D8" s="248"/>
      <c r="E8" s="248"/>
      <c r="F8" s="248"/>
      <c r="G8" s="248"/>
      <c r="H8" s="248"/>
      <c r="I8" s="248"/>
      <c r="J8" s="248"/>
      <c r="K8" s="248"/>
      <c r="L8" s="248"/>
      <c r="M8" s="248"/>
      <c r="N8" s="248"/>
      <c r="O8" s="248"/>
      <c r="P8" s="248"/>
      <c r="Q8" s="248"/>
      <c r="R8" s="248"/>
      <c r="S8" s="248"/>
      <c r="T8" s="103"/>
      <c r="U8" s="103"/>
      <c r="V8" s="103"/>
      <c r="W8" s="103"/>
      <c r="X8" s="103"/>
      <c r="Y8" s="103"/>
      <c r="Z8" s="103"/>
      <c r="AA8" s="103"/>
      <c r="AB8" s="103"/>
    </row>
    <row r="9" spans="1:28" s="11" customFormat="1" ht="18.75">
      <c r="A9" s="233" t="s">
        <v>5</v>
      </c>
      <c r="B9" s="233"/>
      <c r="C9" s="233"/>
      <c r="D9" s="233"/>
      <c r="E9" s="233"/>
      <c r="F9" s="233"/>
      <c r="G9" s="233"/>
      <c r="H9" s="233"/>
      <c r="I9" s="233"/>
      <c r="J9" s="233"/>
      <c r="K9" s="233"/>
      <c r="L9" s="233"/>
      <c r="M9" s="233"/>
      <c r="N9" s="233"/>
      <c r="O9" s="233"/>
      <c r="P9" s="233"/>
      <c r="Q9" s="233"/>
      <c r="R9" s="233"/>
      <c r="S9" s="233"/>
      <c r="T9" s="103"/>
      <c r="U9" s="103"/>
      <c r="V9" s="103"/>
      <c r="W9" s="103"/>
      <c r="X9" s="103"/>
      <c r="Y9" s="103"/>
      <c r="Z9" s="103"/>
      <c r="AA9" s="103"/>
      <c r="AB9" s="103"/>
    </row>
    <row r="10" spans="1:28" s="11" customFormat="1" ht="18.75">
      <c r="A10" s="248"/>
      <c r="B10" s="248"/>
      <c r="C10" s="248"/>
      <c r="D10" s="248"/>
      <c r="E10" s="248"/>
      <c r="F10" s="248"/>
      <c r="G10" s="248"/>
      <c r="H10" s="248"/>
      <c r="I10" s="248"/>
      <c r="J10" s="248"/>
      <c r="K10" s="248"/>
      <c r="L10" s="248"/>
      <c r="M10" s="248"/>
      <c r="N10" s="248"/>
      <c r="O10" s="248"/>
      <c r="P10" s="248"/>
      <c r="Q10" s="248"/>
      <c r="R10" s="248"/>
      <c r="S10" s="248"/>
      <c r="T10" s="103"/>
      <c r="U10" s="103"/>
      <c r="V10" s="103"/>
      <c r="W10" s="103"/>
      <c r="X10" s="103"/>
      <c r="Y10" s="103"/>
      <c r="Z10" s="103"/>
      <c r="AA10" s="103"/>
      <c r="AB10" s="103"/>
    </row>
    <row r="11" spans="1:28" s="11" customFormat="1" ht="18.75">
      <c r="A11" s="249" t="str">
        <f>'1. паспорт местоположение'!A12:C12</f>
        <v>J_N_Кд_19_ЛК15_593</v>
      </c>
      <c r="B11" s="249"/>
      <c r="C11" s="249"/>
      <c r="D11" s="249"/>
      <c r="E11" s="249"/>
      <c r="F11" s="249"/>
      <c r="G11" s="249"/>
      <c r="H11" s="249"/>
      <c r="I11" s="249"/>
      <c r="J11" s="249"/>
      <c r="K11" s="249"/>
      <c r="L11" s="249"/>
      <c r="M11" s="249"/>
      <c r="N11" s="249"/>
      <c r="O11" s="249"/>
      <c r="P11" s="249"/>
      <c r="Q11" s="249"/>
      <c r="R11" s="249"/>
      <c r="S11" s="249"/>
      <c r="T11" s="103"/>
      <c r="U11" s="103"/>
      <c r="V11" s="103"/>
      <c r="W11" s="103"/>
      <c r="X11" s="103"/>
      <c r="Y11" s="103"/>
      <c r="Z11" s="103"/>
      <c r="AA11" s="103"/>
      <c r="AB11" s="103"/>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3"/>
      <c r="U12" s="103"/>
      <c r="V12" s="103"/>
      <c r="W12" s="103"/>
      <c r="X12" s="103"/>
      <c r="Y12" s="103"/>
      <c r="Z12" s="103"/>
      <c r="AA12" s="103"/>
      <c r="AB12" s="103"/>
    </row>
    <row r="13" spans="1:28" s="130" customFormat="1" ht="15.75" customHeight="1">
      <c r="A13" s="250"/>
      <c r="B13" s="250"/>
      <c r="C13" s="250"/>
      <c r="D13" s="250"/>
      <c r="E13" s="250"/>
      <c r="F13" s="250"/>
      <c r="G13" s="250"/>
      <c r="H13" s="250"/>
      <c r="I13" s="250"/>
      <c r="J13" s="250"/>
      <c r="K13" s="250"/>
      <c r="L13" s="250"/>
      <c r="M13" s="250"/>
      <c r="N13" s="250"/>
      <c r="O13" s="250"/>
      <c r="P13" s="250"/>
      <c r="Q13" s="250"/>
      <c r="R13" s="250"/>
      <c r="S13" s="250"/>
      <c r="T13" s="122"/>
      <c r="U13" s="122"/>
      <c r="V13" s="122"/>
      <c r="W13" s="122"/>
      <c r="X13" s="122"/>
      <c r="Y13" s="122"/>
      <c r="Z13" s="122"/>
      <c r="AA13" s="122"/>
      <c r="AB13" s="122"/>
    </row>
    <row r="14" spans="1:28" s="132" customFormat="1" ht="18.75">
      <c r="A14" s="249" t="str">
        <f>'1. паспорт местоположение'!A15:C15</f>
        <v>Электроснабжение ЭПУ жилых домов ул. Поморская № 36, 48, 40, 32 (ПРРЭС) г. Краснодар (1-38-19-2662, 1-38-19-2663, 1-38-19-2676, 1-38-19-2707)</v>
      </c>
      <c r="B14" s="249"/>
      <c r="C14" s="249"/>
      <c r="D14" s="249"/>
      <c r="E14" s="249"/>
      <c r="F14" s="249"/>
      <c r="G14" s="249"/>
      <c r="H14" s="249"/>
      <c r="I14" s="249"/>
      <c r="J14" s="249"/>
      <c r="K14" s="249"/>
      <c r="L14" s="249"/>
      <c r="M14" s="249"/>
      <c r="N14" s="249"/>
      <c r="O14" s="249"/>
      <c r="P14" s="249"/>
      <c r="Q14" s="249"/>
      <c r="R14" s="249"/>
      <c r="S14" s="249"/>
      <c r="T14" s="131"/>
      <c r="U14" s="131"/>
      <c r="V14" s="131"/>
      <c r="W14" s="131"/>
      <c r="X14" s="131"/>
      <c r="Y14" s="131"/>
      <c r="Z14" s="131"/>
      <c r="AA14" s="131"/>
      <c r="AB14" s="131"/>
    </row>
    <row r="15" spans="1:28" s="132"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33"/>
      <c r="U15" s="133"/>
      <c r="V15" s="133"/>
      <c r="W15" s="133"/>
      <c r="X15" s="133"/>
      <c r="Y15" s="133"/>
      <c r="Z15" s="133"/>
      <c r="AA15" s="133"/>
      <c r="AB15" s="133"/>
    </row>
    <row r="16" spans="1:28" s="132" customFormat="1" ht="15" customHeight="1">
      <c r="A16" s="243"/>
      <c r="B16" s="243"/>
      <c r="C16" s="243"/>
      <c r="D16" s="243"/>
      <c r="E16" s="243"/>
      <c r="F16" s="243"/>
      <c r="G16" s="243"/>
      <c r="H16" s="243"/>
      <c r="I16" s="243"/>
      <c r="J16" s="243"/>
      <c r="K16" s="243"/>
      <c r="L16" s="243"/>
      <c r="M16" s="243"/>
      <c r="N16" s="243"/>
      <c r="O16" s="243"/>
      <c r="P16" s="243"/>
      <c r="Q16" s="243"/>
      <c r="R16" s="243"/>
      <c r="S16" s="243"/>
      <c r="T16" s="134"/>
      <c r="U16" s="134"/>
      <c r="V16" s="134"/>
      <c r="W16" s="134"/>
      <c r="X16" s="134"/>
      <c r="Y16" s="134"/>
    </row>
    <row r="17" spans="1:113" s="132"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35"/>
      <c r="U17" s="135"/>
      <c r="V17" s="135"/>
      <c r="W17" s="135"/>
      <c r="X17" s="135"/>
      <c r="Y17" s="135"/>
      <c r="Z17" s="135"/>
      <c r="AA17" s="135"/>
      <c r="AB17" s="135"/>
    </row>
    <row r="18" spans="1:113" s="132" customFormat="1" ht="15" customHeight="1">
      <c r="A18" s="245"/>
      <c r="B18" s="245"/>
      <c r="C18" s="245"/>
      <c r="D18" s="245"/>
      <c r="E18" s="245"/>
      <c r="F18" s="245"/>
      <c r="G18" s="245"/>
      <c r="H18" s="245"/>
      <c r="I18" s="245"/>
      <c r="J18" s="245"/>
      <c r="K18" s="245"/>
      <c r="L18" s="245"/>
      <c r="M18" s="245"/>
      <c r="N18" s="245"/>
      <c r="O18" s="245"/>
      <c r="P18" s="245"/>
      <c r="Q18" s="245"/>
      <c r="R18" s="245"/>
      <c r="S18" s="245"/>
      <c r="T18" s="134"/>
      <c r="U18" s="134"/>
      <c r="V18" s="134"/>
      <c r="W18" s="134"/>
      <c r="X18" s="134"/>
      <c r="Y18" s="134"/>
    </row>
    <row r="19" spans="1:113" s="132"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34"/>
      <c r="U19" s="134"/>
      <c r="V19" s="134"/>
      <c r="W19" s="134"/>
      <c r="X19" s="134"/>
      <c r="Y19" s="134"/>
    </row>
    <row r="20" spans="1:113" s="132" customFormat="1" ht="180.75" customHeight="1">
      <c r="A20" s="241"/>
      <c r="B20" s="241"/>
      <c r="C20" s="247"/>
      <c r="D20" s="241"/>
      <c r="E20" s="241"/>
      <c r="F20" s="241"/>
      <c r="G20" s="241"/>
      <c r="H20" s="241"/>
      <c r="I20" s="241"/>
      <c r="J20" s="241"/>
      <c r="K20" s="241"/>
      <c r="L20" s="241"/>
      <c r="M20" s="241"/>
      <c r="N20" s="241"/>
      <c r="O20" s="241"/>
      <c r="P20" s="241"/>
      <c r="Q20" s="136" t="s">
        <v>321</v>
      </c>
      <c r="R20" s="137" t="s">
        <v>322</v>
      </c>
      <c r="S20" s="242"/>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2"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C25" sqref="C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___2026______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65" t="s">
        <v>6</v>
      </c>
      <c r="B8" s="265"/>
      <c r="C8" s="265"/>
      <c r="D8" s="265"/>
      <c r="E8" s="265"/>
      <c r="F8" s="265"/>
      <c r="G8" s="265"/>
      <c r="H8" s="265"/>
      <c r="I8" s="265"/>
      <c r="J8" s="265"/>
      <c r="K8" s="265"/>
      <c r="L8" s="265"/>
      <c r="M8" s="265"/>
      <c r="N8" s="265"/>
      <c r="O8" s="265"/>
      <c r="P8" s="265"/>
      <c r="Q8" s="265"/>
      <c r="R8" s="265"/>
      <c r="S8" s="265"/>
      <c r="T8" s="265"/>
    </row>
    <row r="9" spans="1:20" s="7" customFormat="1" ht="18.75">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c r="A10" s="266" t="s">
        <v>412</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c r="A11" s="267" t="s">
        <v>5</v>
      </c>
      <c r="B11" s="267"/>
      <c r="C11" s="267"/>
      <c r="D11" s="267"/>
      <c r="E11" s="267"/>
      <c r="F11" s="267"/>
      <c r="G11" s="267"/>
      <c r="H11" s="267"/>
      <c r="I11" s="267"/>
      <c r="J11" s="267"/>
      <c r="K11" s="267"/>
      <c r="L11" s="267"/>
      <c r="M11" s="267"/>
      <c r="N11" s="267"/>
      <c r="O11" s="267"/>
      <c r="P11" s="267"/>
      <c r="Q11" s="267"/>
      <c r="R11" s="267"/>
      <c r="S11" s="267"/>
      <c r="T11" s="267"/>
    </row>
    <row r="12" spans="1:20" s="7"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c r="A13" s="266" t="str">
        <f>'1. паспорт местоположение'!A12:C12</f>
        <v>J_N_Кд_19_ЛК15_593</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c r="A14" s="267" t="s">
        <v>4</v>
      </c>
      <c r="B14" s="267"/>
      <c r="C14" s="267"/>
      <c r="D14" s="267"/>
      <c r="E14" s="267"/>
      <c r="F14" s="267"/>
      <c r="G14" s="267"/>
      <c r="H14" s="267"/>
      <c r="I14" s="267"/>
      <c r="J14" s="267"/>
      <c r="K14" s="267"/>
      <c r="L14" s="267"/>
      <c r="M14" s="267"/>
      <c r="N14" s="267"/>
      <c r="O14" s="267"/>
      <c r="P14" s="267"/>
      <c r="Q14" s="267"/>
      <c r="R14" s="267"/>
      <c r="S14" s="267"/>
      <c r="T14" s="267"/>
    </row>
    <row r="15" spans="1:20" s="4" customFormat="1" ht="15.75" customHeight="1">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2">
      <c r="A16" s="266" t="str">
        <f>'1. паспорт местоположение'!A15:C15</f>
        <v>Электроснабжение ЭПУ жилых домов ул. Поморская № 36, 48, 40, 32 (ПРРЭС) г. Краснодар (1-38-19-2662, 1-38-19-2663, 1-38-19-2676, 1-38-19-2707)</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c r="A17" s="267" t="s">
        <v>3</v>
      </c>
      <c r="B17" s="267"/>
      <c r="C17" s="267"/>
      <c r="D17" s="267"/>
      <c r="E17" s="267"/>
      <c r="F17" s="267"/>
      <c r="G17" s="267"/>
      <c r="H17" s="267"/>
      <c r="I17" s="267"/>
      <c r="J17" s="267"/>
      <c r="K17" s="267"/>
      <c r="L17" s="267"/>
      <c r="M17" s="267"/>
      <c r="N17" s="267"/>
      <c r="O17" s="267"/>
      <c r="P17" s="267"/>
      <c r="Q17" s="267"/>
      <c r="R17" s="267"/>
      <c r="S17" s="267"/>
      <c r="T17" s="267"/>
    </row>
    <row r="18" spans="1:113"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c r="A19" s="269" t="s">
        <v>279</v>
      </c>
      <c r="B19" s="269"/>
      <c r="C19" s="269"/>
      <c r="D19" s="269"/>
      <c r="E19" s="269"/>
      <c r="F19" s="269"/>
      <c r="G19" s="269"/>
      <c r="H19" s="269"/>
      <c r="I19" s="269"/>
      <c r="J19" s="269"/>
      <c r="K19" s="269"/>
      <c r="L19" s="269"/>
      <c r="M19" s="269"/>
      <c r="N19" s="269"/>
      <c r="O19" s="269"/>
      <c r="P19" s="269"/>
      <c r="Q19" s="269"/>
      <c r="R19" s="269"/>
      <c r="S19" s="269"/>
      <c r="T19" s="269"/>
    </row>
    <row r="20" spans="1:113" s="29"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c r="A21" s="251" t="s">
        <v>2</v>
      </c>
      <c r="B21" s="254" t="s">
        <v>278</v>
      </c>
      <c r="C21" s="255"/>
      <c r="D21" s="258" t="s">
        <v>277</v>
      </c>
      <c r="E21" s="254" t="s">
        <v>276</v>
      </c>
      <c r="F21" s="255"/>
      <c r="G21" s="254" t="s">
        <v>275</v>
      </c>
      <c r="H21" s="255"/>
      <c r="I21" s="254" t="s">
        <v>274</v>
      </c>
      <c r="J21" s="255"/>
      <c r="K21" s="258" t="s">
        <v>273</v>
      </c>
      <c r="L21" s="254" t="s">
        <v>272</v>
      </c>
      <c r="M21" s="255"/>
      <c r="N21" s="254" t="s">
        <v>271</v>
      </c>
      <c r="O21" s="255"/>
      <c r="P21" s="258" t="s">
        <v>270</v>
      </c>
      <c r="Q21" s="262" t="s">
        <v>36</v>
      </c>
      <c r="R21" s="263"/>
      <c r="S21" s="262" t="s">
        <v>35</v>
      </c>
      <c r="T21" s="264"/>
    </row>
    <row r="22" spans="1:113" ht="204.75" customHeight="1">
      <c r="A22" s="252"/>
      <c r="B22" s="256"/>
      <c r="C22" s="257"/>
      <c r="D22" s="260"/>
      <c r="E22" s="256"/>
      <c r="F22" s="257"/>
      <c r="G22" s="256"/>
      <c r="H22" s="257"/>
      <c r="I22" s="256"/>
      <c r="J22" s="257"/>
      <c r="K22" s="259"/>
      <c r="L22" s="256"/>
      <c r="M22" s="257"/>
      <c r="N22" s="256"/>
      <c r="O22" s="257"/>
      <c r="P22" s="259"/>
      <c r="Q22" s="42" t="s">
        <v>34</v>
      </c>
      <c r="R22" s="42" t="s">
        <v>250</v>
      </c>
      <c r="S22" s="42" t="s">
        <v>33</v>
      </c>
      <c r="T22" s="42" t="s">
        <v>32</v>
      </c>
    </row>
    <row r="23" spans="1:113" ht="51.75" customHeight="1">
      <c r="A23" s="253"/>
      <c r="B23" s="82" t="s">
        <v>30</v>
      </c>
      <c r="C23" s="82" t="s">
        <v>31</v>
      </c>
      <c r="D23" s="259"/>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418</v>
      </c>
      <c r="D25" s="197" t="s">
        <v>419</v>
      </c>
      <c r="E25" s="196" t="s">
        <v>285</v>
      </c>
      <c r="F25" s="197" t="s">
        <v>423</v>
      </c>
      <c r="G25" s="196" t="s">
        <v>285</v>
      </c>
      <c r="H25" s="196" t="s">
        <v>418</v>
      </c>
      <c r="I25" s="196" t="s">
        <v>285</v>
      </c>
      <c r="J25" s="196" t="s">
        <v>285</v>
      </c>
      <c r="K25" s="196">
        <v>2026</v>
      </c>
      <c r="L25" s="196" t="s">
        <v>285</v>
      </c>
      <c r="M25" s="196">
        <v>10</v>
      </c>
      <c r="N25" s="196" t="s">
        <v>285</v>
      </c>
      <c r="O25" s="196">
        <v>0.63</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C25" zoomScale="70" zoomScaleNormal="100" zoomScaleSheetLayoutView="70" workbookViewId="0">
      <selection activeCell="R27" sqref="R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___2026______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65" t="s">
        <v>6</v>
      </c>
      <c r="F7" s="265"/>
      <c r="G7" s="265"/>
      <c r="H7" s="265"/>
      <c r="I7" s="265"/>
      <c r="J7" s="265"/>
      <c r="K7" s="265"/>
      <c r="L7" s="265"/>
      <c r="M7" s="265"/>
      <c r="N7" s="265"/>
      <c r="O7" s="265"/>
      <c r="P7" s="265"/>
      <c r="Q7" s="265"/>
      <c r="R7" s="265"/>
      <c r="S7" s="265"/>
      <c r="T7" s="265"/>
      <c r="U7" s="265"/>
      <c r="V7" s="265"/>
      <c r="W7" s="265"/>
      <c r="X7" s="265"/>
      <c r="Y7" s="26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9" t="s">
        <v>413</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7" customFormat="1" ht="18.75" customHeight="1">
      <c r="E10" s="267" t="s">
        <v>5</v>
      </c>
      <c r="F10" s="267"/>
      <c r="G10" s="267"/>
      <c r="H10" s="267"/>
      <c r="I10" s="267"/>
      <c r="J10" s="267"/>
      <c r="K10" s="267"/>
      <c r="L10" s="267"/>
      <c r="M10" s="267"/>
      <c r="N10" s="267"/>
      <c r="O10" s="267"/>
      <c r="P10" s="267"/>
      <c r="Q10" s="267"/>
      <c r="R10" s="267"/>
      <c r="S10" s="267"/>
      <c r="T10" s="267"/>
      <c r="U10" s="267"/>
      <c r="V10" s="267"/>
      <c r="W10" s="267"/>
      <c r="X10" s="267"/>
      <c r="Y10" s="26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9" t="str">
        <f>'1. паспорт местоположение'!A12:C12</f>
        <v>J_N_Кд_19_ЛК15_593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7" customFormat="1" ht="18.75" customHeight="1">
      <c r="E13" s="267" t="s">
        <v>4</v>
      </c>
      <c r="F13" s="267"/>
      <c r="G13" s="267"/>
      <c r="H13" s="267"/>
      <c r="I13" s="267"/>
      <c r="J13" s="267"/>
      <c r="K13" s="267"/>
      <c r="L13" s="267"/>
      <c r="M13" s="267"/>
      <c r="N13" s="267"/>
      <c r="O13" s="267"/>
      <c r="P13" s="267"/>
      <c r="Q13" s="267"/>
      <c r="R13" s="267"/>
      <c r="S13" s="267"/>
      <c r="T13" s="267"/>
      <c r="U13" s="267"/>
      <c r="V13" s="267"/>
      <c r="W13" s="267"/>
      <c r="X13" s="267"/>
      <c r="Y13" s="26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7" t="str">
        <f>'1. паспорт местоположение'!A15:C15</f>
        <v>Электроснабжение ЭПУ жилых домов ул. Поморская № 36, 48, 40, 32 (ПРРЭС) г. Краснодар (1-38-19-2662, 1-38-19-2663, 1-38-19-2676, 1-38-19-2707)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2" customFormat="1" ht="15" customHeight="1">
      <c r="E16" s="267" t="s">
        <v>3</v>
      </c>
      <c r="F16" s="267"/>
      <c r="G16" s="267"/>
      <c r="H16" s="267"/>
      <c r="I16" s="267"/>
      <c r="J16" s="267"/>
      <c r="K16" s="267"/>
      <c r="L16" s="267"/>
      <c r="M16" s="267"/>
      <c r="N16" s="267"/>
      <c r="O16" s="267"/>
      <c r="P16" s="267"/>
      <c r="Q16" s="267"/>
      <c r="R16" s="267"/>
      <c r="S16" s="267"/>
      <c r="T16" s="267"/>
      <c r="U16" s="267"/>
      <c r="V16" s="267"/>
      <c r="W16" s="267"/>
      <c r="X16" s="267"/>
      <c r="Y16" s="267"/>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69"/>
      <c r="F18" s="269"/>
      <c r="G18" s="269"/>
      <c r="H18" s="269"/>
      <c r="I18" s="269"/>
      <c r="J18" s="269"/>
      <c r="K18" s="269"/>
      <c r="L18" s="269"/>
      <c r="M18" s="269"/>
      <c r="N18" s="269"/>
      <c r="O18" s="269"/>
      <c r="P18" s="269"/>
      <c r="Q18" s="269"/>
      <c r="R18" s="269"/>
      <c r="S18" s="269"/>
      <c r="T18" s="269"/>
      <c r="U18" s="269"/>
      <c r="V18" s="269"/>
      <c r="W18" s="269"/>
      <c r="X18" s="269"/>
      <c r="Y18" s="269"/>
    </row>
    <row r="19" spans="1:113" ht="25.5" customHeight="1">
      <c r="A19" s="269" t="s">
        <v>252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113" s="29" customFormat="1" ht="21" customHeight="1"/>
    <row r="21" spans="1:113" ht="40.5" customHeight="1">
      <c r="A21" s="270" t="s">
        <v>2</v>
      </c>
      <c r="B21" s="273" t="s">
        <v>255</v>
      </c>
      <c r="C21" s="274"/>
      <c r="D21" s="273" t="s">
        <v>257</v>
      </c>
      <c r="E21" s="274"/>
      <c r="F21" s="262" t="s">
        <v>29</v>
      </c>
      <c r="G21" s="264"/>
      <c r="H21" s="264"/>
      <c r="I21" s="263"/>
      <c r="J21" s="270" t="s">
        <v>258</v>
      </c>
      <c r="K21" s="273" t="s">
        <v>259</v>
      </c>
      <c r="L21" s="274"/>
      <c r="M21" s="273" t="s">
        <v>260</v>
      </c>
      <c r="N21" s="274"/>
      <c r="O21" s="273" t="s">
        <v>251</v>
      </c>
      <c r="P21" s="274"/>
      <c r="Q21" s="273" t="s">
        <v>41</v>
      </c>
      <c r="R21" s="274"/>
      <c r="S21" s="270" t="s">
        <v>40</v>
      </c>
      <c r="T21" s="270" t="s">
        <v>261</v>
      </c>
      <c r="U21" s="270" t="s">
        <v>256</v>
      </c>
      <c r="V21" s="273" t="s">
        <v>39</v>
      </c>
      <c r="W21" s="274"/>
      <c r="X21" s="262" t="s">
        <v>280</v>
      </c>
      <c r="Y21" s="264"/>
      <c r="Z21" s="262" t="s">
        <v>281</v>
      </c>
      <c r="AA21" s="264"/>
    </row>
    <row r="22" spans="1:113" ht="216" customHeight="1">
      <c r="A22" s="271"/>
      <c r="B22" s="275"/>
      <c r="C22" s="276"/>
      <c r="D22" s="275"/>
      <c r="E22" s="276"/>
      <c r="F22" s="262" t="s">
        <v>38</v>
      </c>
      <c r="G22" s="263"/>
      <c r="H22" s="262" t="s">
        <v>37</v>
      </c>
      <c r="I22" s="263"/>
      <c r="J22" s="272"/>
      <c r="K22" s="275"/>
      <c r="L22" s="276"/>
      <c r="M22" s="275"/>
      <c r="N22" s="276"/>
      <c r="O22" s="275"/>
      <c r="P22" s="276"/>
      <c r="Q22" s="275"/>
      <c r="R22" s="276"/>
      <c r="S22" s="272"/>
      <c r="T22" s="272"/>
      <c r="U22" s="272"/>
      <c r="V22" s="275"/>
      <c r="W22" s="276"/>
      <c r="X22" s="42" t="s">
        <v>34</v>
      </c>
      <c r="Y22" s="42" t="s">
        <v>250</v>
      </c>
      <c r="Z22" s="42" t="s">
        <v>33</v>
      </c>
      <c r="AA22" s="42" t="s">
        <v>32</v>
      </c>
    </row>
    <row r="23" spans="1:113" ht="60" customHeight="1">
      <c r="A23" s="272"/>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433</v>
      </c>
      <c r="D25" s="210" t="s">
        <v>285</v>
      </c>
      <c r="E25" s="212" t="str">
        <f>C25</f>
        <v>Строительство КЛ-10 кВ отпайкой от ВЛ-10 кВ ТП-1444 - ТП-1446 до проектируемой ТП</v>
      </c>
      <c r="F25" s="210" t="s">
        <v>285</v>
      </c>
      <c r="G25" s="210">
        <v>10</v>
      </c>
      <c r="H25" s="210" t="s">
        <v>285</v>
      </c>
      <c r="I25" s="210">
        <v>10</v>
      </c>
      <c r="J25" s="208">
        <v>2026</v>
      </c>
      <c r="K25" s="210" t="s">
        <v>285</v>
      </c>
      <c r="L25" s="210" t="s">
        <v>285</v>
      </c>
      <c r="M25" s="210" t="s">
        <v>285</v>
      </c>
      <c r="N25" s="209" t="s">
        <v>424</v>
      </c>
      <c r="O25" s="210" t="s">
        <v>285</v>
      </c>
      <c r="P25" s="210" t="s">
        <v>420</v>
      </c>
      <c r="Q25" s="210" t="s">
        <v>285</v>
      </c>
      <c r="R25" s="211">
        <v>3.5000000000000003E-2</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425</v>
      </c>
      <c r="D26" s="210" t="s">
        <v>285</v>
      </c>
      <c r="E26" s="212" t="s">
        <v>425</v>
      </c>
      <c r="F26" s="210" t="s">
        <v>285</v>
      </c>
      <c r="G26" s="210">
        <v>0.4</v>
      </c>
      <c r="H26" s="210" t="s">
        <v>285</v>
      </c>
      <c r="I26" s="210">
        <v>0.4</v>
      </c>
      <c r="J26" s="208">
        <v>2026</v>
      </c>
      <c r="K26" s="210" t="s">
        <v>285</v>
      </c>
      <c r="L26" s="210" t="s">
        <v>285</v>
      </c>
      <c r="M26" s="210" t="s">
        <v>285</v>
      </c>
      <c r="N26" s="209" t="s">
        <v>421</v>
      </c>
      <c r="O26" s="210" t="s">
        <v>422</v>
      </c>
      <c r="P26" s="210" t="s">
        <v>422</v>
      </c>
      <c r="Q26" s="210" t="s">
        <v>285</v>
      </c>
      <c r="R26" s="211">
        <v>2</v>
      </c>
      <c r="S26" s="210" t="s">
        <v>285</v>
      </c>
      <c r="T26" s="210" t="s">
        <v>285</v>
      </c>
      <c r="U26" s="210" t="s">
        <v>285</v>
      </c>
      <c r="V26" s="210" t="s">
        <v>285</v>
      </c>
      <c r="W26" s="210" t="s">
        <v>285</v>
      </c>
      <c r="X26" s="210" t="s">
        <v>285</v>
      </c>
      <c r="Y26" s="210" t="s">
        <v>285</v>
      </c>
      <c r="Z26" s="210" t="s">
        <v>285</v>
      </c>
      <c r="AA26" s="210" t="s">
        <v>285</v>
      </c>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 zoomScale="90" zoomScaleNormal="100" zoomScaleSheetLayoutView="90" workbookViewId="0">
      <selection activeCell="C27" sqref="C27"/>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2" t="str">
        <f>'1. паспорт местоположение'!A5:C5</f>
        <v>Год раскрытия информации: ___2026______ год</v>
      </c>
      <c r="B5" s="232"/>
      <c r="C5" s="232"/>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8" t="s">
        <v>6</v>
      </c>
      <c r="B7" s="248"/>
      <c r="C7" s="248"/>
      <c r="D7" s="168"/>
      <c r="E7" s="103"/>
      <c r="F7" s="103"/>
      <c r="G7" s="103"/>
      <c r="H7" s="103"/>
      <c r="I7" s="103"/>
      <c r="J7" s="103"/>
      <c r="K7" s="103"/>
      <c r="L7" s="103"/>
      <c r="M7" s="103"/>
      <c r="N7" s="103"/>
      <c r="O7" s="103"/>
      <c r="P7" s="103"/>
      <c r="Q7" s="103"/>
      <c r="R7" s="103"/>
      <c r="S7" s="103"/>
      <c r="T7" s="103"/>
      <c r="U7" s="103"/>
    </row>
    <row r="8" spans="1:29" s="11" customFormat="1" ht="18.75">
      <c r="A8" s="248"/>
      <c r="B8" s="248"/>
      <c r="C8" s="248"/>
      <c r="D8" s="169"/>
      <c r="E8" s="202"/>
      <c r="F8" s="202"/>
      <c r="G8" s="202"/>
      <c r="H8" s="103"/>
      <c r="I8" s="103"/>
      <c r="J8" s="103"/>
      <c r="K8" s="103"/>
      <c r="L8" s="103"/>
      <c r="M8" s="103"/>
      <c r="N8" s="103"/>
      <c r="O8" s="103"/>
      <c r="P8" s="103"/>
      <c r="Q8" s="103"/>
      <c r="R8" s="103"/>
      <c r="S8" s="103"/>
      <c r="T8" s="103"/>
      <c r="U8" s="103"/>
    </row>
    <row r="9" spans="1:29" s="11" customFormat="1" ht="18.75">
      <c r="A9" s="282" t="s">
        <v>412</v>
      </c>
      <c r="B9" s="282"/>
      <c r="C9" s="282"/>
      <c r="D9" s="170"/>
      <c r="E9" s="131"/>
      <c r="F9" s="131"/>
      <c r="G9" s="131"/>
      <c r="H9" s="103"/>
      <c r="I9" s="103"/>
      <c r="J9" s="103"/>
      <c r="K9" s="103"/>
      <c r="L9" s="103"/>
      <c r="M9" s="103"/>
      <c r="N9" s="103"/>
      <c r="O9" s="103"/>
      <c r="P9" s="103"/>
      <c r="Q9" s="103"/>
      <c r="R9" s="103"/>
      <c r="S9" s="103"/>
      <c r="T9" s="103"/>
      <c r="U9" s="103"/>
    </row>
    <row r="10" spans="1:29" s="11" customFormat="1" ht="18.75">
      <c r="A10" s="233" t="s">
        <v>5</v>
      </c>
      <c r="B10" s="233"/>
      <c r="C10" s="233"/>
      <c r="D10" s="171"/>
      <c r="E10" s="133"/>
      <c r="F10" s="133"/>
      <c r="G10" s="133"/>
      <c r="H10" s="103"/>
      <c r="I10" s="103"/>
      <c r="J10" s="103"/>
      <c r="K10" s="103"/>
      <c r="L10" s="103"/>
      <c r="M10" s="103"/>
      <c r="N10" s="103"/>
      <c r="O10" s="103"/>
      <c r="P10" s="103"/>
      <c r="Q10" s="103"/>
      <c r="R10" s="103"/>
      <c r="S10" s="103"/>
      <c r="T10" s="103"/>
      <c r="U10" s="103"/>
    </row>
    <row r="11" spans="1:29" s="11" customFormat="1" ht="18.75">
      <c r="A11" s="248"/>
      <c r="B11" s="248"/>
      <c r="C11" s="248"/>
      <c r="D11" s="169"/>
      <c r="E11" s="202"/>
      <c r="F11" s="202"/>
      <c r="G11" s="202"/>
      <c r="H11" s="103"/>
      <c r="I11" s="103"/>
      <c r="J11" s="103"/>
      <c r="K11" s="103"/>
      <c r="L11" s="103"/>
      <c r="M11" s="103"/>
      <c r="N11" s="103"/>
      <c r="O11" s="103"/>
      <c r="P11" s="103"/>
      <c r="Q11" s="103"/>
      <c r="R11" s="103"/>
      <c r="S11" s="103"/>
      <c r="T11" s="103"/>
      <c r="U11" s="103"/>
    </row>
    <row r="12" spans="1:29" s="11" customFormat="1" ht="18.75">
      <c r="A12" s="282" t="str">
        <f>'1. паспорт местоположение'!A12:C12</f>
        <v>J_N_Кд_19_ЛК15_593</v>
      </c>
      <c r="B12" s="282"/>
      <c r="C12" s="282"/>
      <c r="D12" s="170"/>
      <c r="E12" s="131"/>
      <c r="F12" s="131"/>
      <c r="G12" s="131"/>
      <c r="H12" s="103"/>
      <c r="I12" s="103"/>
      <c r="J12" s="103"/>
      <c r="K12" s="103"/>
      <c r="L12" s="103"/>
      <c r="M12" s="103"/>
      <c r="N12" s="103"/>
      <c r="O12" s="103"/>
      <c r="P12" s="103"/>
      <c r="Q12" s="103"/>
      <c r="R12" s="103"/>
      <c r="S12" s="103"/>
      <c r="T12" s="103"/>
      <c r="U12" s="103"/>
    </row>
    <row r="13" spans="1:29" s="11" customFormat="1" ht="18.75">
      <c r="A13" s="233" t="s">
        <v>4</v>
      </c>
      <c r="B13" s="233"/>
      <c r="C13" s="233"/>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50"/>
      <c r="B14" s="250"/>
      <c r="C14" s="250"/>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81" t="str">
        <f>'1. паспорт местоположение'!A15:C15</f>
        <v>Электроснабжение ЭПУ жилых домов ул. Поморская № 36, 48, 40, 32 (ПРРЭС) г. Краснодар (1-38-19-2662, 1-38-19-2663, 1-38-19-2676, 1-38-19-2707)</v>
      </c>
      <c r="B15" s="281"/>
      <c r="C15" s="281"/>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3" t="s">
        <v>3</v>
      </c>
      <c r="B16" s="233"/>
      <c r="C16" s="233"/>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3"/>
      <c r="B17" s="243"/>
      <c r="C17" s="243"/>
      <c r="D17" s="172"/>
      <c r="E17" s="204"/>
      <c r="F17" s="204"/>
      <c r="G17" s="204"/>
      <c r="H17" s="204"/>
      <c r="I17" s="204"/>
      <c r="J17" s="204"/>
      <c r="K17" s="204"/>
      <c r="L17" s="204"/>
      <c r="M17" s="204"/>
      <c r="N17" s="204"/>
      <c r="O17" s="204"/>
      <c r="P17" s="204"/>
      <c r="Q17" s="204"/>
      <c r="R17" s="204"/>
    </row>
    <row r="18" spans="1:21" s="132" customFormat="1" ht="27.75" customHeight="1">
      <c r="A18" s="244" t="s">
        <v>249</v>
      </c>
      <c r="B18" s="244"/>
      <c r="C18" s="244"/>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Электроснабжение ЭПУ жилых домов ул. Поморская № 36, 48, 40, 32 (ПРРЭС) г. Краснодар (1-38-19-2662, 1-38-19-2663, 1-38-19-2676, 1-38-19-2707)</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434</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2019</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428</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80" t="s">
        <v>403</v>
      </c>
      <c r="B32" s="280"/>
      <c r="C32" s="280"/>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426</v>
      </c>
      <c r="B5" s="232"/>
      <c r="C5" s="232"/>
      <c r="D5" s="232"/>
      <c r="E5" s="232"/>
      <c r="F5" s="232"/>
      <c r="G5" s="232"/>
      <c r="H5" s="232"/>
      <c r="I5" s="232"/>
      <c r="J5" s="232"/>
      <c r="K5" s="232"/>
      <c r="L5" s="232"/>
      <c r="M5" s="232"/>
      <c r="N5" s="232"/>
      <c r="O5" s="232"/>
      <c r="P5" s="72"/>
      <c r="Q5" s="72"/>
      <c r="R5" s="72"/>
      <c r="S5" s="72"/>
      <c r="T5" s="72"/>
      <c r="U5" s="72"/>
      <c r="V5" s="72"/>
      <c r="W5" s="72"/>
      <c r="X5" s="72"/>
      <c r="Y5" s="72"/>
      <c r="Z5" s="72"/>
      <c r="AA5" s="72"/>
      <c r="AB5" s="72"/>
    </row>
    <row r="6" spans="1:28" s="7" customFormat="1" ht="18.75">
      <c r="A6" s="12"/>
      <c r="B6" s="12"/>
      <c r="L6" s="10"/>
    </row>
    <row r="7" spans="1:28" s="7" customFormat="1" ht="18.75">
      <c r="A7" s="265" t="s">
        <v>6</v>
      </c>
      <c r="B7" s="265"/>
      <c r="C7" s="265"/>
      <c r="D7" s="265"/>
      <c r="E7" s="265"/>
      <c r="F7" s="265"/>
      <c r="G7" s="265"/>
      <c r="H7" s="265"/>
      <c r="I7" s="265"/>
      <c r="J7" s="265"/>
      <c r="K7" s="265"/>
      <c r="L7" s="265"/>
      <c r="M7" s="265"/>
      <c r="N7" s="265"/>
      <c r="O7" s="265"/>
      <c r="P7" s="67"/>
      <c r="Q7" s="67"/>
      <c r="R7" s="67"/>
      <c r="S7" s="67"/>
      <c r="T7" s="67"/>
      <c r="U7" s="67"/>
      <c r="V7" s="67"/>
      <c r="W7" s="67"/>
      <c r="X7" s="67"/>
      <c r="Y7" s="67"/>
      <c r="Z7" s="67"/>
    </row>
    <row r="8" spans="1:28" s="7" customFormat="1" ht="18.75">
      <c r="A8" s="265"/>
      <c r="B8" s="265"/>
      <c r="C8" s="265"/>
      <c r="D8" s="265"/>
      <c r="E8" s="265"/>
      <c r="F8" s="265"/>
      <c r="G8" s="265"/>
      <c r="H8" s="265"/>
      <c r="I8" s="265"/>
      <c r="J8" s="265"/>
      <c r="K8" s="265"/>
      <c r="L8" s="265"/>
      <c r="M8" s="265"/>
      <c r="N8" s="265"/>
      <c r="O8" s="265"/>
      <c r="P8" s="67"/>
      <c r="Q8" s="67"/>
      <c r="R8" s="67"/>
      <c r="S8" s="67"/>
      <c r="T8" s="67"/>
      <c r="U8" s="67"/>
      <c r="V8" s="67"/>
      <c r="W8" s="67"/>
      <c r="X8" s="67"/>
      <c r="Y8" s="67"/>
      <c r="Z8" s="67"/>
    </row>
    <row r="9" spans="1:28" s="7" customFormat="1" ht="18.75">
      <c r="A9" s="265" t="str">
        <f>'1. паспорт местоположение'!A9:C9</f>
        <v>АО "Электросети Кубани" филиал "Краснодарэлектросеть"</v>
      </c>
      <c r="B9" s="265"/>
      <c r="C9" s="265"/>
      <c r="D9" s="265"/>
      <c r="E9" s="265"/>
      <c r="F9" s="265"/>
      <c r="G9" s="265"/>
      <c r="H9" s="265"/>
      <c r="I9" s="265"/>
      <c r="J9" s="265"/>
      <c r="K9" s="265"/>
      <c r="L9" s="265"/>
      <c r="M9" s="265"/>
      <c r="N9" s="265"/>
      <c r="O9" s="265"/>
      <c r="P9" s="67"/>
      <c r="Q9" s="67"/>
      <c r="R9" s="67"/>
      <c r="S9" s="67"/>
      <c r="T9" s="67"/>
      <c r="U9" s="67"/>
      <c r="V9" s="67"/>
      <c r="W9" s="67"/>
      <c r="X9" s="67"/>
      <c r="Y9" s="67"/>
      <c r="Z9" s="67"/>
    </row>
    <row r="10" spans="1:28" s="7" customFormat="1" ht="18.75">
      <c r="A10" s="267" t="s">
        <v>5</v>
      </c>
      <c r="B10" s="267"/>
      <c r="C10" s="267"/>
      <c r="D10" s="267"/>
      <c r="E10" s="267"/>
      <c r="F10" s="267"/>
      <c r="G10" s="267"/>
      <c r="H10" s="267"/>
      <c r="I10" s="267"/>
      <c r="J10" s="267"/>
      <c r="K10" s="267"/>
      <c r="L10" s="267"/>
      <c r="M10" s="267"/>
      <c r="N10" s="267"/>
      <c r="O10" s="267"/>
      <c r="P10" s="67"/>
      <c r="Q10" s="67"/>
      <c r="R10" s="67"/>
      <c r="S10" s="67"/>
      <c r="T10" s="67"/>
      <c r="U10" s="67"/>
      <c r="V10" s="67"/>
      <c r="W10" s="67"/>
      <c r="X10" s="67"/>
      <c r="Y10" s="67"/>
      <c r="Z10" s="67"/>
    </row>
    <row r="11" spans="1:28" s="7" customFormat="1" ht="18.75">
      <c r="A11" s="265"/>
      <c r="B11" s="265"/>
      <c r="C11" s="265"/>
      <c r="D11" s="265"/>
      <c r="E11" s="265"/>
      <c r="F11" s="265"/>
      <c r="G11" s="265"/>
      <c r="H11" s="265"/>
      <c r="I11" s="265"/>
      <c r="J11" s="265"/>
      <c r="K11" s="265"/>
      <c r="L11" s="265"/>
      <c r="M11" s="265"/>
      <c r="N11" s="265"/>
      <c r="O11" s="265"/>
      <c r="P11" s="67"/>
      <c r="Q11" s="67"/>
      <c r="R11" s="67"/>
      <c r="S11" s="67"/>
      <c r="T11" s="67"/>
      <c r="U11" s="67"/>
      <c r="V11" s="67"/>
      <c r="W11" s="67"/>
      <c r="X11" s="67"/>
      <c r="Y11" s="67"/>
      <c r="Z11" s="67"/>
    </row>
    <row r="12" spans="1:28" s="11" customFormat="1" ht="18.75">
      <c r="A12" s="249" t="str">
        <f>'1. паспорт местоположение'!A12:C12</f>
        <v>J_N_Кд_19_ЛК15_593</v>
      </c>
      <c r="B12" s="249"/>
      <c r="C12" s="249"/>
      <c r="D12" s="249"/>
      <c r="E12" s="249"/>
      <c r="F12" s="249"/>
      <c r="G12" s="249"/>
      <c r="H12" s="249"/>
      <c r="I12" s="249"/>
      <c r="J12" s="249"/>
      <c r="K12" s="249"/>
      <c r="L12" s="249"/>
      <c r="M12" s="249"/>
      <c r="N12" s="249"/>
      <c r="O12" s="249"/>
      <c r="P12" s="103"/>
      <c r="Q12" s="103"/>
      <c r="R12" s="103"/>
      <c r="S12" s="103"/>
      <c r="T12" s="103"/>
      <c r="U12" s="103"/>
      <c r="V12" s="103"/>
      <c r="W12" s="103"/>
      <c r="X12" s="103"/>
      <c r="Y12" s="103"/>
      <c r="Z12" s="103"/>
    </row>
    <row r="13" spans="1:28" s="7" customFormat="1" ht="18.75">
      <c r="A13" s="267" t="s">
        <v>4</v>
      </c>
      <c r="B13" s="267"/>
      <c r="C13" s="267"/>
      <c r="D13" s="267"/>
      <c r="E13" s="267"/>
      <c r="F13" s="267"/>
      <c r="G13" s="267"/>
      <c r="H13" s="267"/>
      <c r="I13" s="267"/>
      <c r="J13" s="267"/>
      <c r="K13" s="267"/>
      <c r="L13" s="267"/>
      <c r="M13" s="267"/>
      <c r="N13" s="267"/>
      <c r="O13" s="267"/>
      <c r="P13" s="67"/>
      <c r="Q13" s="67"/>
      <c r="R13" s="67"/>
      <c r="S13" s="67"/>
      <c r="T13" s="67"/>
      <c r="U13" s="67"/>
      <c r="V13" s="67"/>
      <c r="W13" s="67"/>
      <c r="X13" s="67"/>
      <c r="Y13" s="67"/>
      <c r="Z13" s="67"/>
    </row>
    <row r="14" spans="1:28" s="4" customFormat="1" ht="15.75" customHeight="1">
      <c r="A14" s="250"/>
      <c r="B14" s="250"/>
      <c r="C14" s="250"/>
      <c r="D14" s="250"/>
      <c r="E14" s="250"/>
      <c r="F14" s="250"/>
      <c r="G14" s="250"/>
      <c r="H14" s="250"/>
      <c r="I14" s="250"/>
      <c r="J14" s="250"/>
      <c r="K14" s="250"/>
      <c r="L14" s="250"/>
      <c r="M14" s="250"/>
      <c r="N14" s="250"/>
      <c r="O14" s="250"/>
      <c r="P14" s="96"/>
      <c r="Q14" s="96"/>
      <c r="R14" s="96"/>
      <c r="S14" s="96"/>
      <c r="T14" s="96"/>
      <c r="U14" s="96"/>
      <c r="V14" s="96"/>
      <c r="W14" s="96"/>
      <c r="X14" s="96"/>
      <c r="Y14" s="96"/>
      <c r="Z14" s="96"/>
    </row>
    <row r="15" spans="1:28" s="132" customFormat="1" ht="18.75">
      <c r="A15" s="249" t="str">
        <f>'1. паспорт местоположение'!A15:C15</f>
        <v>Электроснабжение ЭПУ жилых домов ул. Поморская № 36, 48, 40, 32 (ПРРЭС) г. Краснодар (1-38-19-2662, 1-38-19-2663, 1-38-19-2676, 1-38-19-2707)</v>
      </c>
      <c r="B15" s="249"/>
      <c r="C15" s="249"/>
      <c r="D15" s="249"/>
      <c r="E15" s="249"/>
      <c r="F15" s="249"/>
      <c r="G15" s="249"/>
      <c r="H15" s="249"/>
      <c r="I15" s="249"/>
      <c r="J15" s="249"/>
      <c r="K15" s="249"/>
      <c r="L15" s="249"/>
      <c r="M15" s="249"/>
      <c r="N15" s="249"/>
      <c r="O15" s="249"/>
      <c r="P15" s="131"/>
      <c r="Q15" s="131"/>
      <c r="R15" s="131"/>
      <c r="S15" s="131"/>
      <c r="T15" s="131"/>
      <c r="U15" s="131"/>
      <c r="V15" s="131"/>
      <c r="W15" s="131"/>
      <c r="X15" s="131"/>
      <c r="Y15" s="131"/>
      <c r="Z15" s="131"/>
    </row>
    <row r="16" spans="1:28" s="2" customFormat="1" ht="15" customHeight="1">
      <c r="A16" s="267" t="s">
        <v>3</v>
      </c>
      <c r="B16" s="267"/>
      <c r="C16" s="267"/>
      <c r="D16" s="267"/>
      <c r="E16" s="267"/>
      <c r="F16" s="267"/>
      <c r="G16" s="267"/>
      <c r="H16" s="267"/>
      <c r="I16" s="267"/>
      <c r="J16" s="267"/>
      <c r="K16" s="267"/>
      <c r="L16" s="267"/>
      <c r="M16" s="267"/>
      <c r="N16" s="267"/>
      <c r="O16" s="267"/>
      <c r="P16" s="66"/>
      <c r="Q16" s="66"/>
      <c r="R16" s="66"/>
      <c r="S16" s="66"/>
      <c r="T16" s="66"/>
      <c r="U16" s="66"/>
      <c r="V16" s="66"/>
      <c r="W16" s="66"/>
      <c r="X16" s="66"/>
      <c r="Y16" s="66"/>
      <c r="Z16" s="66"/>
    </row>
    <row r="17" spans="1:113" s="2" customFormat="1" ht="15" customHeight="1">
      <c r="A17" s="268"/>
      <c r="B17" s="268"/>
      <c r="C17" s="268"/>
      <c r="D17" s="268"/>
      <c r="E17" s="268"/>
      <c r="F17" s="268"/>
      <c r="G17" s="268"/>
      <c r="H17" s="268"/>
      <c r="I17" s="268"/>
      <c r="J17" s="268"/>
      <c r="K17" s="268"/>
      <c r="L17" s="268"/>
      <c r="M17" s="268"/>
      <c r="N17" s="268"/>
      <c r="O17" s="268"/>
      <c r="P17" s="97"/>
      <c r="Q17" s="97"/>
      <c r="R17" s="97"/>
      <c r="S17" s="97"/>
      <c r="T17" s="97"/>
      <c r="U17" s="97"/>
      <c r="V17" s="97"/>
      <c r="W17" s="97"/>
    </row>
    <row r="18" spans="1:113" s="2" customFormat="1" ht="91.5" customHeight="1">
      <c r="A18" s="283" t="s">
        <v>324</v>
      </c>
      <c r="B18" s="283"/>
      <c r="C18" s="283"/>
      <c r="D18" s="283"/>
      <c r="E18" s="283"/>
      <c r="F18" s="283"/>
      <c r="G18" s="283"/>
      <c r="H18" s="283"/>
      <c r="I18" s="283"/>
      <c r="J18" s="283"/>
      <c r="K18" s="283"/>
      <c r="L18" s="283"/>
      <c r="M18" s="283"/>
      <c r="N18" s="283"/>
      <c r="O18" s="283"/>
      <c r="P18" s="3"/>
      <c r="Q18" s="3"/>
      <c r="R18" s="3"/>
      <c r="S18" s="3"/>
      <c r="T18" s="3"/>
      <c r="U18" s="3"/>
      <c r="V18" s="3"/>
      <c r="W18" s="3"/>
      <c r="X18" s="3"/>
      <c r="Y18" s="3"/>
      <c r="Z18" s="3"/>
    </row>
    <row r="19" spans="1:113" s="2" customFormat="1" ht="78" customHeight="1">
      <c r="A19" s="284" t="s">
        <v>2</v>
      </c>
      <c r="B19" s="284" t="s">
        <v>325</v>
      </c>
      <c r="C19" s="284" t="s">
        <v>326</v>
      </c>
      <c r="D19" s="284" t="s">
        <v>327</v>
      </c>
      <c r="E19" s="285" t="s">
        <v>328</v>
      </c>
      <c r="F19" s="286"/>
      <c r="G19" s="286"/>
      <c r="H19" s="286"/>
      <c r="I19" s="287"/>
      <c r="J19" s="284" t="s">
        <v>329</v>
      </c>
      <c r="K19" s="284"/>
      <c r="L19" s="284"/>
      <c r="M19" s="284"/>
      <c r="N19" s="284"/>
      <c r="O19" s="284"/>
      <c r="P19" s="97"/>
      <c r="Q19" s="97"/>
      <c r="R19" s="97"/>
      <c r="S19" s="97"/>
      <c r="T19" s="97"/>
      <c r="U19" s="97"/>
      <c r="V19" s="97"/>
      <c r="W19" s="97"/>
    </row>
    <row r="20" spans="1:113" s="2" customFormat="1" ht="51" customHeight="1">
      <c r="A20" s="284"/>
      <c r="B20" s="284"/>
      <c r="C20" s="284"/>
      <c r="D20" s="284"/>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46" sqref="J4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2" t="str">
        <f>'1. паспорт местоположение'!A5:C5</f>
        <v>Год раскрытия информации: ___2026______ год</v>
      </c>
      <c r="B5" s="232"/>
      <c r="C5" s="232"/>
      <c r="D5" s="232"/>
      <c r="E5" s="232"/>
      <c r="F5" s="232"/>
      <c r="G5" s="232"/>
      <c r="H5" s="232"/>
      <c r="I5" s="232"/>
      <c r="J5" s="23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8" t="s">
        <v>6</v>
      </c>
      <c r="B7" s="248"/>
      <c r="C7" s="248"/>
      <c r="D7" s="248"/>
      <c r="E7" s="248"/>
      <c r="F7" s="248"/>
      <c r="G7" s="248"/>
      <c r="H7" s="248"/>
      <c r="I7" s="248"/>
      <c r="J7" s="248"/>
    </row>
    <row r="8" spans="1:42" ht="18.75">
      <c r="A8" s="248"/>
      <c r="B8" s="248"/>
      <c r="C8" s="248"/>
      <c r="D8" s="248"/>
      <c r="E8" s="248"/>
      <c r="F8" s="248"/>
      <c r="G8" s="248"/>
      <c r="H8" s="248"/>
      <c r="I8" s="248"/>
      <c r="J8" s="248"/>
    </row>
    <row r="9" spans="1:42">
      <c r="A9" s="299" t="str">
        <f>'1. паспорт местоположение'!A9:C9</f>
        <v>АО "Электросети Кубани" филиал "Краснодарэлектросеть"</v>
      </c>
      <c r="B9" s="299"/>
      <c r="C9" s="299"/>
      <c r="D9" s="299"/>
      <c r="E9" s="299"/>
      <c r="F9" s="299"/>
      <c r="G9" s="299"/>
      <c r="H9" s="299"/>
      <c r="I9" s="299"/>
      <c r="J9" s="299"/>
    </row>
    <row r="10" spans="1:42">
      <c r="A10" s="233" t="s">
        <v>5</v>
      </c>
      <c r="B10" s="233"/>
      <c r="C10" s="233"/>
      <c r="D10" s="233"/>
      <c r="E10" s="233"/>
      <c r="F10" s="233"/>
      <c r="G10" s="233"/>
      <c r="H10" s="233"/>
      <c r="I10" s="233"/>
      <c r="J10" s="233"/>
    </row>
    <row r="11" spans="1:42" ht="18.75">
      <c r="A11" s="248"/>
      <c r="B11" s="248"/>
      <c r="C11" s="248"/>
      <c r="D11" s="248"/>
      <c r="E11" s="248"/>
      <c r="F11" s="248"/>
      <c r="G11" s="248"/>
      <c r="H11" s="248"/>
      <c r="I11" s="248"/>
      <c r="J11" s="248"/>
    </row>
    <row r="12" spans="1:42">
      <c r="A12" s="282" t="str">
        <f>'1. паспорт местоположение'!A12:C12</f>
        <v>J_N_Кд_19_ЛК15_593</v>
      </c>
      <c r="B12" s="282"/>
      <c r="C12" s="282"/>
      <c r="D12" s="282"/>
      <c r="E12" s="282"/>
      <c r="F12" s="282"/>
      <c r="G12" s="282"/>
      <c r="H12" s="282"/>
      <c r="I12" s="282"/>
      <c r="J12" s="282"/>
    </row>
    <row r="13" spans="1:42">
      <c r="A13" s="233" t="s">
        <v>4</v>
      </c>
      <c r="B13" s="233"/>
      <c r="C13" s="233"/>
      <c r="D13" s="233"/>
      <c r="E13" s="233"/>
      <c r="F13" s="233"/>
      <c r="G13" s="233"/>
      <c r="H13" s="233"/>
      <c r="I13" s="233"/>
      <c r="J13" s="233"/>
    </row>
    <row r="14" spans="1:42" ht="18.75">
      <c r="A14" s="250"/>
      <c r="B14" s="250"/>
      <c r="C14" s="250"/>
      <c r="D14" s="250"/>
      <c r="E14" s="250"/>
      <c r="F14" s="250"/>
      <c r="G14" s="250"/>
      <c r="H14" s="250"/>
      <c r="I14" s="250"/>
      <c r="J14" s="250"/>
    </row>
    <row r="15" spans="1:42">
      <c r="A15" s="282" t="str">
        <f>'1. паспорт местоположение'!A15:C15</f>
        <v>Электроснабжение ЭПУ жилых домов ул. Поморская № 36, 48, 40, 32 (ПРРЭС) г. Краснодар (1-38-19-2662, 1-38-19-2663, 1-38-19-2676, 1-38-19-2707)</v>
      </c>
      <c r="B15" s="282"/>
      <c r="C15" s="282"/>
      <c r="D15" s="282"/>
      <c r="E15" s="282"/>
      <c r="F15" s="282"/>
      <c r="G15" s="282"/>
      <c r="H15" s="282"/>
      <c r="I15" s="282"/>
      <c r="J15" s="282"/>
    </row>
    <row r="16" spans="1:42">
      <c r="A16" s="233" t="s">
        <v>3</v>
      </c>
      <c r="B16" s="233"/>
      <c r="C16" s="233"/>
      <c r="D16" s="233"/>
      <c r="E16" s="233"/>
      <c r="F16" s="233"/>
      <c r="G16" s="233"/>
      <c r="H16" s="233"/>
      <c r="I16" s="233"/>
      <c r="J16" s="233"/>
    </row>
    <row r="17" spans="1:10" ht="15.75" customHeight="1">
      <c r="J17" s="107"/>
    </row>
    <row r="18" spans="1:10">
      <c r="I18" s="23"/>
    </row>
    <row r="19" spans="1:10" ht="15.75" customHeight="1">
      <c r="A19" s="298" t="s">
        <v>342</v>
      </c>
      <c r="B19" s="298"/>
      <c r="C19" s="298"/>
      <c r="D19" s="298"/>
      <c r="E19" s="298"/>
      <c r="F19" s="298"/>
      <c r="G19" s="298"/>
      <c r="H19" s="298"/>
      <c r="I19" s="298"/>
      <c r="J19" s="298"/>
    </row>
    <row r="20" spans="1:10">
      <c r="A20" s="31"/>
      <c r="B20" s="31"/>
      <c r="C20" s="112"/>
      <c r="D20" s="112"/>
      <c r="E20" s="112"/>
      <c r="F20" s="112"/>
      <c r="G20" s="112"/>
      <c r="H20" s="112"/>
      <c r="I20" s="112"/>
      <c r="J20" s="112"/>
    </row>
    <row r="21" spans="1:10" ht="28.5" customHeight="1">
      <c r="A21" s="288" t="s">
        <v>140</v>
      </c>
      <c r="B21" s="288" t="s">
        <v>139</v>
      </c>
      <c r="C21" s="293" t="s">
        <v>199</v>
      </c>
      <c r="D21" s="293"/>
      <c r="E21" s="293"/>
      <c r="F21" s="293"/>
      <c r="G21" s="300" t="s">
        <v>138</v>
      </c>
      <c r="H21" s="290" t="s">
        <v>201</v>
      </c>
      <c r="I21" s="288" t="s">
        <v>137</v>
      </c>
      <c r="J21" s="289" t="s">
        <v>200</v>
      </c>
    </row>
    <row r="22" spans="1:10" ht="58.5" customHeight="1">
      <c r="A22" s="288"/>
      <c r="B22" s="288"/>
      <c r="C22" s="294" t="s">
        <v>1</v>
      </c>
      <c r="D22" s="294"/>
      <c r="E22" s="295" t="s">
        <v>0</v>
      </c>
      <c r="F22" s="296"/>
      <c r="G22" s="300"/>
      <c r="H22" s="291"/>
      <c r="I22" s="288"/>
      <c r="J22" s="289"/>
    </row>
    <row r="23" spans="1:10" ht="31.5">
      <c r="A23" s="288"/>
      <c r="B23" s="288"/>
      <c r="C23" s="40" t="s">
        <v>136</v>
      </c>
      <c r="D23" s="40" t="s">
        <v>135</v>
      </c>
      <c r="E23" s="40" t="s">
        <v>136</v>
      </c>
      <c r="F23" s="40" t="s">
        <v>135</v>
      </c>
      <c r="G23" s="300"/>
      <c r="H23" s="292"/>
      <c r="I23" s="288"/>
      <c r="J23" s="289"/>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97" t="s">
        <v>403</v>
      </c>
      <c r="B56" s="297"/>
      <c r="C56" s="297"/>
      <c r="D56" s="297"/>
      <c r="E56" s="297"/>
      <c r="F56" s="297"/>
      <c r="G56" s="297"/>
      <c r="H56" s="297"/>
      <c r="I56" s="297"/>
      <c r="J56" s="297"/>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F4" zoomScale="55" zoomScaleNormal="70" zoomScaleSheetLayoutView="55" workbookViewId="0">
      <selection activeCell="A14" sqref="A14:AK14"/>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2" t="s">
        <v>426</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ht="18.75">
      <c r="AK5" s="110"/>
    </row>
    <row r="6" spans="1:37" ht="18.75">
      <c r="A6" s="248" t="s">
        <v>6</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8" t="str">
        <f>'1. паспорт местоположение'!A9:C9</f>
        <v>АО "Электросети Кубани" филиал "Краснодарэлектросеть"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row>
    <row r="9" spans="1:37"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9" t="str">
        <f>'1. паспорт местоположение'!A12:C12</f>
        <v>J_N_Кд_19_ЛК15_593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row>
    <row r="12" spans="1:37">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9" t="str">
        <f>'1. паспорт местоположение'!A15:C15</f>
        <v>Электроснабжение ЭПУ жилых домов ул. Поморская № 36, 48, 40, 32 (ПРРЭС) г. Краснодар (1-38-19-2662, 1-38-19-2663, 1-38-19-2676, 1-38-19-2707)</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row>
    <row r="16" spans="1:37">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8" spans="1:37">
      <c r="A18" s="311" t="s">
        <v>343</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row>
    <row r="20" spans="1:37" ht="33" customHeight="1">
      <c r="A20" s="288" t="s">
        <v>106</v>
      </c>
      <c r="B20" s="288" t="s">
        <v>105</v>
      </c>
      <c r="C20" s="288" t="s">
        <v>104</v>
      </c>
      <c r="D20" s="288"/>
      <c r="E20" s="293" t="s">
        <v>103</v>
      </c>
      <c r="F20" s="293"/>
      <c r="G20" s="288" t="s">
        <v>344</v>
      </c>
      <c r="H20" s="303" t="s">
        <v>336</v>
      </c>
      <c r="I20" s="303"/>
      <c r="J20" s="303"/>
      <c r="K20" s="303"/>
      <c r="L20" s="303" t="s">
        <v>337</v>
      </c>
      <c r="M20" s="303"/>
      <c r="N20" s="303"/>
      <c r="O20" s="303"/>
      <c r="P20" s="303" t="s">
        <v>338</v>
      </c>
      <c r="Q20" s="303"/>
      <c r="R20" s="303"/>
      <c r="S20" s="303"/>
      <c r="T20" s="303" t="s">
        <v>339</v>
      </c>
      <c r="U20" s="303"/>
      <c r="V20" s="303"/>
      <c r="W20" s="303"/>
      <c r="X20" s="303" t="s">
        <v>340</v>
      </c>
      <c r="Y20" s="303"/>
      <c r="Z20" s="303"/>
      <c r="AA20" s="303"/>
      <c r="AB20" s="305" t="s">
        <v>415</v>
      </c>
      <c r="AC20" s="306"/>
      <c r="AD20" s="306"/>
      <c r="AE20" s="306"/>
      <c r="AF20" s="305" t="s">
        <v>429</v>
      </c>
      <c r="AG20" s="306"/>
      <c r="AH20" s="306"/>
      <c r="AI20" s="306"/>
      <c r="AJ20" s="304" t="s">
        <v>102</v>
      </c>
      <c r="AK20" s="304"/>
    </row>
    <row r="21" spans="1:37" ht="99.75" customHeight="1">
      <c r="A21" s="288"/>
      <c r="B21" s="288"/>
      <c r="C21" s="288"/>
      <c r="D21" s="288"/>
      <c r="E21" s="293"/>
      <c r="F21" s="293"/>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301" t="s">
        <v>101</v>
      </c>
      <c r="AE21" s="302"/>
      <c r="AF21" s="288" t="s">
        <v>1</v>
      </c>
      <c r="AG21" s="288"/>
      <c r="AH21" s="301" t="s">
        <v>101</v>
      </c>
      <c r="AI21" s="302"/>
      <c r="AJ21" s="304"/>
      <c r="AK21" s="304"/>
    </row>
    <row r="22" spans="1:37" ht="89.25" customHeight="1">
      <c r="A22" s="288"/>
      <c r="B22" s="288"/>
      <c r="C22" s="215" t="s">
        <v>1</v>
      </c>
      <c r="D22" s="215" t="s">
        <v>99</v>
      </c>
      <c r="E22" s="213" t="s">
        <v>345</v>
      </c>
      <c r="F22" s="213" t="s">
        <v>346</v>
      </c>
      <c r="G22" s="288"/>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5" t="s">
        <v>100</v>
      </c>
      <c r="AK22" s="215" t="s">
        <v>99</v>
      </c>
    </row>
    <row r="23" spans="1:37"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27">
        <v>31</v>
      </c>
      <c r="AF23" s="227">
        <v>32</v>
      </c>
      <c r="AG23" s="227">
        <v>33</v>
      </c>
      <c r="AH23" s="227">
        <v>34</v>
      </c>
      <c r="AI23" s="215">
        <v>35</v>
      </c>
      <c r="AJ23" s="215">
        <v>36</v>
      </c>
      <c r="AK23" s="215">
        <v>37</v>
      </c>
    </row>
    <row r="24" spans="1:37"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0</v>
      </c>
      <c r="AE24" s="214"/>
      <c r="AF24" s="214"/>
      <c r="AG24" s="214"/>
      <c r="AH24" s="214">
        <f>'1. паспорт местоположение'!C47</f>
        <v>-0.56299999999999994</v>
      </c>
      <c r="AI24" s="214">
        <f>AH24</f>
        <v>-0.56299999999999994</v>
      </c>
      <c r="AJ24" s="214">
        <f>H24+L24+P24+T24+X24</f>
        <v>0</v>
      </c>
      <c r="AK24" s="214" t="e">
        <f>J24+N24+R24+V24+Z24</f>
        <v>#VALUE!</v>
      </c>
    </row>
    <row r="25" spans="1:37"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c r="AF25" s="213"/>
      <c r="AG25" s="213"/>
      <c r="AH25" s="213"/>
      <c r="AI25" s="213" t="s">
        <v>341</v>
      </c>
      <c r="AJ25" s="214">
        <f t="shared" ref="AJ25:AJ64" si="1">H25+L25+P25+T25+X25</f>
        <v>0</v>
      </c>
      <c r="AK25" s="214">
        <f t="shared" ref="AK25:AK64" si="2">J25+N25+R25+V25+Z25</f>
        <v>0</v>
      </c>
    </row>
    <row r="26" spans="1:37"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15"/>
      <c r="AC26" s="213" t="s">
        <v>341</v>
      </c>
      <c r="AD26" s="213"/>
      <c r="AE26" s="213"/>
      <c r="AF26" s="213"/>
      <c r="AG26" s="213"/>
      <c r="AH26" s="213"/>
      <c r="AI26" s="213" t="s">
        <v>341</v>
      </c>
      <c r="AJ26" s="214">
        <f t="shared" si="1"/>
        <v>0</v>
      </c>
      <c r="AK26" s="214">
        <f t="shared" si="2"/>
        <v>0</v>
      </c>
    </row>
    <row r="27" spans="1:37"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c r="AF27" s="213"/>
      <c r="AG27" s="213"/>
      <c r="AH27" s="344">
        <f>AH24</f>
        <v>-0.56299999999999994</v>
      </c>
      <c r="AI27" s="344">
        <f>AH27</f>
        <v>-0.56299999999999994</v>
      </c>
      <c r="AJ27" s="214">
        <f t="shared" si="1"/>
        <v>0</v>
      </c>
      <c r="AK27" s="214" t="e">
        <f t="shared" si="2"/>
        <v>#VALUE!</v>
      </c>
    </row>
    <row r="28" spans="1:37">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c r="AF28" s="213"/>
      <c r="AG28" s="213"/>
      <c r="AH28" s="213"/>
      <c r="AI28" s="213" t="s">
        <v>341</v>
      </c>
      <c r="AJ28" s="214">
        <f t="shared" si="1"/>
        <v>0</v>
      </c>
      <c r="AK28" s="214">
        <f t="shared" si="2"/>
        <v>0</v>
      </c>
    </row>
    <row r="29" spans="1:37">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c r="AF29" s="213"/>
      <c r="AG29" s="213"/>
      <c r="AH29" s="213"/>
      <c r="AI29" s="213" t="s">
        <v>341</v>
      </c>
      <c r="AJ29" s="214">
        <f t="shared" si="1"/>
        <v>0</v>
      </c>
      <c r="AK29" s="214">
        <f t="shared" si="2"/>
        <v>0</v>
      </c>
    </row>
    <row r="30" spans="1:37"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0</v>
      </c>
      <c r="AE30" s="214"/>
      <c r="AF30" s="214"/>
      <c r="AG30" s="214"/>
      <c r="AH30" s="214">
        <f>'1. паспорт местоположение'!C48</f>
        <v>0</v>
      </c>
      <c r="AI30" s="214">
        <f>'1. паспорт местоположение'!C48</f>
        <v>0</v>
      </c>
      <c r="AJ30" s="214">
        <f t="shared" si="1"/>
        <v>0</v>
      </c>
      <c r="AK30" s="214" t="e">
        <f t="shared" si="2"/>
        <v>#VALUE!</v>
      </c>
    </row>
    <row r="31" spans="1:37"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c r="AF31" s="213"/>
      <c r="AG31" s="213"/>
      <c r="AH31" s="213"/>
      <c r="AI31" s="213" t="s">
        <v>341</v>
      </c>
      <c r="AJ31" s="214">
        <f t="shared" si="1"/>
        <v>0</v>
      </c>
      <c r="AK31" s="214" t="e">
        <f t="shared" si="2"/>
        <v>#VALUE!</v>
      </c>
    </row>
    <row r="32" spans="1:37"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c r="AF32" s="213"/>
      <c r="AG32" s="213"/>
      <c r="AH32" s="213"/>
      <c r="AI32" s="213" t="s">
        <v>341</v>
      </c>
      <c r="AJ32" s="214">
        <f t="shared" si="1"/>
        <v>0</v>
      </c>
      <c r="AK32" s="214">
        <f t="shared" si="2"/>
        <v>0</v>
      </c>
    </row>
    <row r="33" spans="1:37"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c r="AF33" s="213"/>
      <c r="AG33" s="213"/>
      <c r="AH33" s="213"/>
      <c r="AI33" s="213" t="s">
        <v>341</v>
      </c>
      <c r="AJ33" s="214">
        <f t="shared" si="1"/>
        <v>0</v>
      </c>
      <c r="AK33" s="214">
        <f t="shared" si="2"/>
        <v>0</v>
      </c>
    </row>
    <row r="34" spans="1:37"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c r="AF34" s="213"/>
      <c r="AG34" s="213"/>
      <c r="AH34" s="213"/>
      <c r="AI34" s="213" t="s">
        <v>341</v>
      </c>
      <c r="AJ34" s="214">
        <f t="shared" si="1"/>
        <v>0</v>
      </c>
      <c r="AK34" s="214">
        <f t="shared" si="2"/>
        <v>0</v>
      </c>
    </row>
    <row r="35" spans="1:37"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c r="AF35" s="213" t="s">
        <v>341</v>
      </c>
      <c r="AG35" s="213" t="s">
        <v>341</v>
      </c>
      <c r="AH35" s="213" t="s">
        <v>341</v>
      </c>
      <c r="AI35" s="213" t="s">
        <v>341</v>
      </c>
      <c r="AJ35" s="214" t="s">
        <v>341</v>
      </c>
      <c r="AK35" s="214" t="s">
        <v>341</v>
      </c>
    </row>
    <row r="36" spans="1:37"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4">
        <f t="shared" si="1"/>
        <v>0</v>
      </c>
      <c r="AK36" s="214">
        <f t="shared" si="2"/>
        <v>0</v>
      </c>
    </row>
    <row r="37" spans="1:37"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c r="AF37" s="213"/>
      <c r="AG37" s="213"/>
      <c r="AH37" s="213"/>
      <c r="AI37" s="213">
        <f>'3.1. паспорт Техсостояние ПС'!O25</f>
        <v>0.63</v>
      </c>
      <c r="AJ37" s="214">
        <f t="shared" si="1"/>
        <v>0</v>
      </c>
      <c r="AK37" s="214">
        <f t="shared" si="2"/>
        <v>0</v>
      </c>
    </row>
    <row r="38" spans="1:37"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4">
        <f t="shared" si="1"/>
        <v>0</v>
      </c>
      <c r="AK38" s="214">
        <f t="shared" si="2"/>
        <v>0</v>
      </c>
    </row>
    <row r="39" spans="1:37"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v>2</v>
      </c>
      <c r="AJ39" s="214">
        <f t="shared" si="1"/>
        <v>0</v>
      </c>
      <c r="AK39" s="214">
        <f t="shared" si="2"/>
        <v>0</v>
      </c>
    </row>
    <row r="40" spans="1:37"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4">
        <f t="shared" si="1"/>
        <v>0</v>
      </c>
      <c r="AK40" s="214">
        <f t="shared" si="2"/>
        <v>0</v>
      </c>
    </row>
    <row r="41" spans="1:37"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c r="AF41" s="213"/>
      <c r="AG41" s="213"/>
      <c r="AH41" s="213"/>
      <c r="AI41" s="213">
        <v>0.35</v>
      </c>
      <c r="AJ41" s="214">
        <f t="shared" si="1"/>
        <v>0</v>
      </c>
      <c r="AK41" s="214">
        <f t="shared" si="2"/>
        <v>0</v>
      </c>
    </row>
    <row r="42" spans="1:37"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4">
        <f t="shared" si="1"/>
        <v>0</v>
      </c>
      <c r="AK42" s="214">
        <f t="shared" si="2"/>
        <v>0</v>
      </c>
    </row>
    <row r="43" spans="1:37"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c r="AF43" s="213" t="s">
        <v>341</v>
      </c>
      <c r="AG43" s="213" t="s">
        <v>341</v>
      </c>
      <c r="AH43" s="213" t="s">
        <v>341</v>
      </c>
      <c r="AI43" s="213" t="s">
        <v>341</v>
      </c>
      <c r="AJ43" s="214" t="s">
        <v>341</v>
      </c>
      <c r="AK43" s="214" t="s">
        <v>341</v>
      </c>
    </row>
    <row r="44" spans="1:37"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4">
        <f t="shared" si="1"/>
        <v>0</v>
      </c>
      <c r="AK44" s="214">
        <f t="shared" si="2"/>
        <v>0</v>
      </c>
    </row>
    <row r="45" spans="1:37"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c r="AG45" s="213"/>
      <c r="AH45" s="213"/>
      <c r="AI45" s="213">
        <f>AI37</f>
        <v>0.63</v>
      </c>
      <c r="AJ45" s="214">
        <f t="shared" si="1"/>
        <v>0</v>
      </c>
      <c r="AK45" s="214">
        <f t="shared" si="2"/>
        <v>0</v>
      </c>
    </row>
    <row r="46" spans="1:37"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3"/>
      <c r="AG46" s="213"/>
      <c r="AH46" s="213"/>
      <c r="AI46" s="213"/>
      <c r="AJ46" s="214">
        <f t="shared" si="1"/>
        <v>0</v>
      </c>
      <c r="AK46" s="214">
        <f t="shared" si="2"/>
        <v>0</v>
      </c>
    </row>
    <row r="47" spans="1:37"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c r="AH47" s="213"/>
      <c r="AI47" s="213">
        <f>AI39</f>
        <v>2</v>
      </c>
      <c r="AJ47" s="214">
        <f t="shared" si="1"/>
        <v>0</v>
      </c>
      <c r="AK47" s="214">
        <f t="shared" si="2"/>
        <v>0</v>
      </c>
    </row>
    <row r="48" spans="1:37"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4">
        <f t="shared" si="1"/>
        <v>0</v>
      </c>
      <c r="AK48" s="214">
        <f t="shared" si="2"/>
        <v>0</v>
      </c>
    </row>
    <row r="49" spans="1:37"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f>AI41</f>
        <v>0.35</v>
      </c>
      <c r="AJ49" s="214">
        <f t="shared" si="1"/>
        <v>0</v>
      </c>
      <c r="AK49" s="214">
        <f t="shared" si="2"/>
        <v>0</v>
      </c>
    </row>
    <row r="50" spans="1:37"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4">
        <f t="shared" si="1"/>
        <v>0</v>
      </c>
      <c r="AK50" s="214">
        <f t="shared" si="2"/>
        <v>0</v>
      </c>
    </row>
    <row r="51" spans="1:37"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c r="AF51" s="213" t="s">
        <v>341</v>
      </c>
      <c r="AG51" s="213" t="s">
        <v>341</v>
      </c>
      <c r="AH51" s="213">
        <v>0</v>
      </c>
      <c r="AI51" s="213">
        <v>0</v>
      </c>
      <c r="AJ51" s="214" t="s">
        <v>341</v>
      </c>
      <c r="AK51" s="214" t="s">
        <v>341</v>
      </c>
    </row>
    <row r="52" spans="1:37"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c r="AF52" s="213"/>
      <c r="AG52" s="213"/>
      <c r="AH52" s="213">
        <v>0</v>
      </c>
      <c r="AI52" s="213">
        <v>0</v>
      </c>
      <c r="AJ52" s="214">
        <f t="shared" si="1"/>
        <v>0</v>
      </c>
      <c r="AK52" s="214">
        <f t="shared" si="2"/>
        <v>0</v>
      </c>
    </row>
    <row r="53" spans="1:37"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4">
        <f t="shared" si="1"/>
        <v>0</v>
      </c>
      <c r="AK53" s="214">
        <f t="shared" si="2"/>
        <v>0</v>
      </c>
    </row>
    <row r="54" spans="1:37"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c r="AF54" s="213"/>
      <c r="AG54" s="213"/>
      <c r="AH54" s="213"/>
      <c r="AI54" s="213">
        <f>AI45</f>
        <v>0.63</v>
      </c>
      <c r="AJ54" s="214">
        <f t="shared" si="1"/>
        <v>0</v>
      </c>
      <c r="AK54" s="214">
        <f t="shared" si="2"/>
        <v>0</v>
      </c>
    </row>
    <row r="55" spans="1:37"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4">
        <f t="shared" si="1"/>
        <v>0</v>
      </c>
      <c r="AK55" s="214">
        <f t="shared" si="2"/>
        <v>0</v>
      </c>
    </row>
    <row r="56" spans="1:37"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c r="AF56" s="213"/>
      <c r="AG56" s="213"/>
      <c r="AH56" s="213"/>
      <c r="AI56" s="213">
        <f>AI47+AI49</f>
        <v>2.35</v>
      </c>
      <c r="AJ56" s="214">
        <f t="shared" si="1"/>
        <v>0</v>
      </c>
      <c r="AK56" s="214">
        <f t="shared" si="2"/>
        <v>0</v>
      </c>
    </row>
    <row r="57" spans="1:37"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4">
        <f t="shared" si="1"/>
        <v>0</v>
      </c>
      <c r="AK57" s="214">
        <f t="shared" si="2"/>
        <v>0</v>
      </c>
    </row>
    <row r="58" spans="1:37"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4">
        <f t="shared" si="1"/>
        <v>0</v>
      </c>
      <c r="AK58" s="214">
        <f t="shared" si="2"/>
        <v>0</v>
      </c>
    </row>
    <row r="59" spans="1:37"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3" t="s">
        <v>341</v>
      </c>
      <c r="AG59" s="213" t="s">
        <v>341</v>
      </c>
      <c r="AH59" s="213" t="s">
        <v>341</v>
      </c>
      <c r="AI59" s="213" t="s">
        <v>341</v>
      </c>
      <c r="AJ59" s="214" t="s">
        <v>341</v>
      </c>
      <c r="AK59" s="214" t="s">
        <v>341</v>
      </c>
    </row>
    <row r="60" spans="1:37"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4">
        <f t="shared" si="1"/>
        <v>0</v>
      </c>
      <c r="AK60" s="214">
        <f t="shared" si="2"/>
        <v>0</v>
      </c>
    </row>
    <row r="61" spans="1:37"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4">
        <f t="shared" si="1"/>
        <v>0</v>
      </c>
      <c r="AK61" s="214">
        <f t="shared" si="2"/>
        <v>0</v>
      </c>
    </row>
    <row r="62" spans="1:37"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4">
        <f t="shared" si="1"/>
        <v>0</v>
      </c>
      <c r="AK62" s="214">
        <f t="shared" si="2"/>
        <v>0</v>
      </c>
    </row>
    <row r="63" spans="1:37"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4">
        <f t="shared" si="1"/>
        <v>0</v>
      </c>
      <c r="AK63" s="214">
        <f t="shared" si="2"/>
        <v>0</v>
      </c>
    </row>
    <row r="64" spans="1:37"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4">
        <f t="shared" si="1"/>
        <v>0</v>
      </c>
      <c r="AK64" s="214">
        <f t="shared" si="2"/>
        <v>0</v>
      </c>
    </row>
    <row r="65" spans="1:121">
      <c r="A65" s="101"/>
      <c r="B65" s="207"/>
      <c r="C65" s="207"/>
      <c r="D65" s="207"/>
      <c r="E65" s="207"/>
      <c r="F65" s="207"/>
      <c r="G65" s="207"/>
      <c r="H65" s="207"/>
      <c r="I65" s="207"/>
      <c r="J65" s="207"/>
      <c r="K65" s="207"/>
      <c r="L65" s="101"/>
      <c r="M65" s="101"/>
    </row>
    <row r="66" spans="1:121" s="220" customFormat="1">
      <c r="B66" s="221"/>
      <c r="C66" s="221"/>
      <c r="D66" s="221"/>
      <c r="E66" s="221"/>
      <c r="F66" s="221" t="s">
        <v>291</v>
      </c>
      <c r="G66" s="221"/>
      <c r="H66" s="222"/>
      <c r="I66" s="222"/>
      <c r="J66" s="221" t="s">
        <v>404</v>
      </c>
      <c r="K66" s="221"/>
      <c r="L66" s="221"/>
      <c r="M66" s="221"/>
      <c r="N66" s="221"/>
      <c r="O66" s="221"/>
      <c r="T66" s="223"/>
      <c r="U66" s="223"/>
      <c r="V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c r="DN66" s="223"/>
      <c r="DO66" s="223"/>
      <c r="DP66" s="223"/>
      <c r="DQ66" s="223"/>
    </row>
    <row r="68" spans="1:121" ht="50.25" customHeight="1">
      <c r="B68" s="308"/>
      <c r="C68" s="308"/>
      <c r="D68" s="308"/>
      <c r="E68" s="308"/>
      <c r="F68" s="308"/>
      <c r="G68" s="308"/>
      <c r="H68" s="308"/>
      <c r="I68" s="308"/>
      <c r="J68" s="206"/>
      <c r="K68" s="206"/>
    </row>
    <row r="70" spans="1:121" ht="36.75" customHeight="1">
      <c r="B70" s="309"/>
      <c r="C70" s="309"/>
      <c r="D70" s="309"/>
      <c r="E70" s="309"/>
      <c r="F70" s="309"/>
      <c r="G70" s="309"/>
      <c r="H70" s="309"/>
      <c r="I70" s="309"/>
      <c r="J70" s="207"/>
      <c r="K70" s="207"/>
    </row>
    <row r="71" spans="1:121">
      <c r="B71" s="86"/>
      <c r="C71" s="86"/>
      <c r="D71" s="86"/>
      <c r="E71" s="86"/>
      <c r="F71" s="86"/>
      <c r="N71" s="102"/>
    </row>
    <row r="72" spans="1:121" ht="51" customHeight="1">
      <c r="B72" s="309"/>
      <c r="C72" s="309"/>
      <c r="D72" s="309"/>
      <c r="E72" s="309"/>
      <c r="F72" s="309"/>
      <c r="G72" s="309"/>
      <c r="H72" s="309"/>
      <c r="I72" s="309"/>
      <c r="J72" s="207"/>
      <c r="K72" s="207"/>
      <c r="N72" s="102"/>
    </row>
    <row r="73" spans="1:121" ht="32.25" customHeight="1">
      <c r="B73" s="308"/>
      <c r="C73" s="308"/>
      <c r="D73" s="308"/>
      <c r="E73" s="308"/>
      <c r="F73" s="308"/>
      <c r="G73" s="308"/>
      <c r="H73" s="308"/>
      <c r="I73" s="308"/>
      <c r="J73" s="206"/>
      <c r="K73" s="206"/>
    </row>
    <row r="74" spans="1:121" ht="51.75" customHeight="1">
      <c r="B74" s="309"/>
      <c r="C74" s="309"/>
      <c r="D74" s="309"/>
      <c r="E74" s="309"/>
      <c r="F74" s="309"/>
      <c r="G74" s="309"/>
      <c r="H74" s="309"/>
      <c r="I74" s="309"/>
      <c r="J74" s="207"/>
      <c r="K74" s="207"/>
    </row>
    <row r="75" spans="1:121" ht="21.75" customHeight="1">
      <c r="B75" s="307"/>
      <c r="C75" s="307"/>
      <c r="D75" s="307"/>
      <c r="E75" s="307"/>
      <c r="F75" s="307"/>
      <c r="G75" s="307"/>
      <c r="H75" s="307"/>
      <c r="I75" s="307"/>
      <c r="J75" s="205"/>
      <c r="K75" s="205"/>
      <c r="L75" s="86"/>
      <c r="M75" s="86"/>
    </row>
    <row r="76" spans="1:121" ht="23.25" customHeight="1">
      <c r="B76" s="86"/>
      <c r="C76" s="86"/>
      <c r="D76" s="86"/>
      <c r="E76" s="86"/>
      <c r="F76" s="86"/>
    </row>
    <row r="77" spans="1:121" ht="18.75" customHeight="1">
      <c r="B77" s="308"/>
      <c r="C77" s="308"/>
      <c r="D77" s="308"/>
      <c r="E77" s="308"/>
      <c r="F77" s="308"/>
      <c r="G77" s="308"/>
      <c r="H77" s="308"/>
      <c r="I77" s="308"/>
      <c r="J77" s="206"/>
      <c r="K77" s="206"/>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AJ20:AK21"/>
    <mergeCell ref="R21:S21"/>
    <mergeCell ref="T21:U21"/>
    <mergeCell ref="V21:W21"/>
    <mergeCell ref="X21:Y21"/>
    <mergeCell ref="Z21:AA21"/>
    <mergeCell ref="AB21:AC21"/>
    <mergeCell ref="AD21:AE21"/>
    <mergeCell ref="AB20:AE20"/>
    <mergeCell ref="AF20:AI20"/>
    <mergeCell ref="AF21:AG21"/>
    <mergeCell ref="AH21:AI21"/>
    <mergeCell ref="P21:Q21"/>
    <mergeCell ref="P20:S20"/>
    <mergeCell ref="T20:W20"/>
    <mergeCell ref="X20:AA20"/>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7" sqref="O27"/>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2" t="s">
        <v>426</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1"/>
    </row>
    <row r="7" spans="1:48" ht="18.75">
      <c r="A7" s="248" t="s">
        <v>6</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c r="A12" s="338" t="str">
        <f>'1. паспорт местоположение'!A12:C12</f>
        <v>J_N_Кд_19_ЛК15_593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c r="A15" s="338" t="str">
        <f>'1. паспорт местоположение'!A15:C15</f>
        <v>Электроснабжение ЭПУ жилых домов ул. Поморская № 36, 48, 40, 32 (ПРРЭС) г. Краснодар (1-38-19-2662, 1-38-19-2663, 1-38-19-2676, 1-38-19-2707)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113">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113">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113">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113">
      <c r="A21" s="329" t="s">
        <v>347</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113" ht="15.75">
      <c r="A22" s="313" t="s">
        <v>348</v>
      </c>
      <c r="B22" s="331" t="s">
        <v>349</v>
      </c>
      <c r="C22" s="313" t="s">
        <v>350</v>
      </c>
      <c r="D22" s="313" t="s">
        <v>351</v>
      </c>
      <c r="E22" s="334" t="s">
        <v>352</v>
      </c>
      <c r="F22" s="335"/>
      <c r="G22" s="335"/>
      <c r="H22" s="335"/>
      <c r="I22" s="335"/>
      <c r="J22" s="335"/>
      <c r="K22" s="335"/>
      <c r="L22" s="336"/>
      <c r="M22" s="313" t="s">
        <v>353</v>
      </c>
      <c r="N22" s="313" t="s">
        <v>153</v>
      </c>
      <c r="O22" s="313" t="s">
        <v>354</v>
      </c>
      <c r="P22" s="312" t="s">
        <v>355</v>
      </c>
      <c r="Q22" s="312" t="s">
        <v>356</v>
      </c>
      <c r="R22" s="312" t="s">
        <v>357</v>
      </c>
      <c r="S22" s="312" t="s">
        <v>358</v>
      </c>
      <c r="T22" s="312"/>
      <c r="U22" s="327" t="s">
        <v>359</v>
      </c>
      <c r="V22" s="327" t="s">
        <v>360</v>
      </c>
      <c r="W22" s="312" t="s">
        <v>361</v>
      </c>
      <c r="X22" s="312" t="s">
        <v>362</v>
      </c>
      <c r="Y22" s="312" t="s">
        <v>363</v>
      </c>
      <c r="Z22" s="337"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15" t="s">
        <v>377</v>
      </c>
    </row>
    <row r="23" spans="1:113" ht="15.75">
      <c r="A23" s="330"/>
      <c r="B23" s="332"/>
      <c r="C23" s="330"/>
      <c r="D23" s="330"/>
      <c r="E23" s="319" t="s">
        <v>378</v>
      </c>
      <c r="F23" s="321" t="s">
        <v>46</v>
      </c>
      <c r="G23" s="321" t="s">
        <v>45</v>
      </c>
      <c r="H23" s="321" t="s">
        <v>44</v>
      </c>
      <c r="I23" s="323" t="s">
        <v>379</v>
      </c>
      <c r="J23" s="323" t="s">
        <v>380</v>
      </c>
      <c r="K23" s="323" t="s">
        <v>381</v>
      </c>
      <c r="L23" s="321" t="s">
        <v>334</v>
      </c>
      <c r="M23" s="330"/>
      <c r="N23" s="330"/>
      <c r="O23" s="330"/>
      <c r="P23" s="312"/>
      <c r="Q23" s="312"/>
      <c r="R23" s="312"/>
      <c r="S23" s="325" t="s">
        <v>1</v>
      </c>
      <c r="T23" s="325" t="s">
        <v>382</v>
      </c>
      <c r="U23" s="327"/>
      <c r="V23" s="327"/>
      <c r="W23" s="312"/>
      <c r="X23" s="312"/>
      <c r="Y23" s="312"/>
      <c r="Z23" s="312"/>
      <c r="AA23" s="312"/>
      <c r="AB23" s="312"/>
      <c r="AC23" s="312"/>
      <c r="AD23" s="312"/>
      <c r="AE23" s="312"/>
      <c r="AF23" s="312" t="s">
        <v>383</v>
      </c>
      <c r="AG23" s="312"/>
      <c r="AH23" s="312" t="s">
        <v>384</v>
      </c>
      <c r="AI23" s="312"/>
      <c r="AJ23" s="313" t="s">
        <v>385</v>
      </c>
      <c r="AK23" s="313" t="s">
        <v>386</v>
      </c>
      <c r="AL23" s="313" t="s">
        <v>387</v>
      </c>
      <c r="AM23" s="313" t="s">
        <v>388</v>
      </c>
      <c r="AN23" s="313" t="s">
        <v>389</v>
      </c>
      <c r="AO23" s="313" t="s">
        <v>390</v>
      </c>
      <c r="AP23" s="313" t="s">
        <v>391</v>
      </c>
      <c r="AQ23" s="317" t="s">
        <v>382</v>
      </c>
      <c r="AR23" s="312"/>
      <c r="AS23" s="312"/>
      <c r="AT23" s="312"/>
      <c r="AU23" s="312"/>
      <c r="AV23" s="316"/>
    </row>
    <row r="24" spans="1:113" ht="47.25">
      <c r="A24" s="314"/>
      <c r="B24" s="333"/>
      <c r="C24" s="314"/>
      <c r="D24" s="314"/>
      <c r="E24" s="320"/>
      <c r="F24" s="322"/>
      <c r="G24" s="322"/>
      <c r="H24" s="322"/>
      <c r="I24" s="324"/>
      <c r="J24" s="324"/>
      <c r="K24" s="324"/>
      <c r="L24" s="322"/>
      <c r="M24" s="314"/>
      <c r="N24" s="314"/>
      <c r="O24" s="314"/>
      <c r="P24" s="312"/>
      <c r="Q24" s="312"/>
      <c r="R24" s="312"/>
      <c r="S24" s="326"/>
      <c r="T24" s="326"/>
      <c r="U24" s="327"/>
      <c r="V24" s="327"/>
      <c r="W24" s="312"/>
      <c r="X24" s="312"/>
      <c r="Y24" s="312"/>
      <c r="Z24" s="312"/>
      <c r="AA24" s="312"/>
      <c r="AB24" s="312"/>
      <c r="AC24" s="312"/>
      <c r="AD24" s="312"/>
      <c r="AE24" s="312"/>
      <c r="AF24" s="145" t="s">
        <v>392</v>
      </c>
      <c r="AG24" s="145" t="s">
        <v>393</v>
      </c>
      <c r="AH24" s="146" t="s">
        <v>1</v>
      </c>
      <c r="AI24" s="146" t="s">
        <v>382</v>
      </c>
      <c r="AJ24" s="314"/>
      <c r="AK24" s="314"/>
      <c r="AL24" s="314"/>
      <c r="AM24" s="314"/>
      <c r="AN24" s="314"/>
      <c r="AO24" s="314"/>
      <c r="AP24" s="314"/>
      <c r="AQ24" s="318"/>
      <c r="AR24" s="312"/>
      <c r="AS24" s="312"/>
      <c r="AT24" s="312"/>
      <c r="AU24" s="312"/>
      <c r="AV24" s="316"/>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56.25">
      <c r="A26" s="149">
        <v>1</v>
      </c>
      <c r="B26" s="150" t="s">
        <v>398</v>
      </c>
      <c r="C26" s="150" t="s">
        <v>394</v>
      </c>
      <c r="D26" s="149">
        <f>'3.2. паспорт Техсостояние ЛЭП'!J25</f>
        <v>2026</v>
      </c>
      <c r="E26" s="149" t="s">
        <v>285</v>
      </c>
      <c r="F26" s="149" t="s">
        <v>285</v>
      </c>
      <c r="G26" s="193">
        <f>'3.1. паспорт Техсостояние ПС'!O25</f>
        <v>0.63</v>
      </c>
      <c r="H26" s="149" t="s">
        <v>285</v>
      </c>
      <c r="I26" s="198">
        <f>'5.2. Паспорт фин осв ввод'!AI39</f>
        <v>2</v>
      </c>
      <c r="J26" s="198" t="s">
        <v>285</v>
      </c>
      <c r="K26" s="198">
        <f>'5.2. Паспорт фин осв ввод'!AI41</f>
        <v>0.35</v>
      </c>
      <c r="L26" s="198" t="s">
        <v>285</v>
      </c>
      <c r="M26" s="150" t="s">
        <v>395</v>
      </c>
      <c r="N26" s="150" t="s">
        <v>431</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3" sqref="B23"/>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9" t="str">
        <f>'1. паспорт местоположение'!A5:C5</f>
        <v>Год раскрытия информации: ___2026______ год</v>
      </c>
      <c r="B5" s="339"/>
      <c r="C5" s="39"/>
      <c r="D5" s="39"/>
      <c r="E5" s="39"/>
      <c r="F5" s="39"/>
      <c r="G5" s="39"/>
    </row>
    <row r="6" spans="1:7" ht="18.75">
      <c r="A6" s="124"/>
      <c r="B6" s="124"/>
      <c r="C6" s="124"/>
      <c r="D6" s="124"/>
      <c r="E6" s="124"/>
      <c r="F6" s="124"/>
      <c r="G6" s="124"/>
    </row>
    <row r="7" spans="1:7" ht="18.75">
      <c r="A7" s="248" t="s">
        <v>6</v>
      </c>
      <c r="B7" s="248"/>
      <c r="C7" s="103"/>
      <c r="D7" s="103"/>
      <c r="E7" s="103"/>
      <c r="F7" s="103"/>
      <c r="G7" s="103"/>
    </row>
    <row r="8" spans="1:7" ht="18.75">
      <c r="A8" s="103"/>
      <c r="B8" s="103"/>
      <c r="C8" s="103"/>
      <c r="D8" s="103"/>
      <c r="E8" s="103"/>
      <c r="F8" s="103"/>
      <c r="G8" s="103"/>
    </row>
    <row r="9" spans="1:7">
      <c r="A9" s="282" t="str">
        <f>'1. паспорт местоположение'!A9:C9</f>
        <v>АО "Электросети Кубани" филиал "Краснодарэлектросеть"</v>
      </c>
      <c r="B9" s="282"/>
      <c r="C9" s="131"/>
      <c r="D9" s="131"/>
      <c r="E9" s="131"/>
      <c r="F9" s="131"/>
      <c r="G9" s="131"/>
    </row>
    <row r="10" spans="1:7">
      <c r="A10" s="233" t="s">
        <v>5</v>
      </c>
      <c r="B10" s="233"/>
      <c r="C10" s="133"/>
      <c r="D10" s="133"/>
      <c r="E10" s="133"/>
      <c r="F10" s="133"/>
      <c r="G10" s="133"/>
    </row>
    <row r="11" spans="1:7" ht="18.75">
      <c r="A11" s="103"/>
      <c r="B11" s="103"/>
      <c r="C11" s="103"/>
      <c r="D11" s="103"/>
      <c r="E11" s="103"/>
      <c r="F11" s="103"/>
      <c r="G11" s="103"/>
    </row>
    <row r="12" spans="1:7" ht="30.75" customHeight="1">
      <c r="A12" s="282" t="str">
        <f>'1. паспорт местоположение'!A12:C12</f>
        <v>J_N_Кд_19_ЛК15_593</v>
      </c>
      <c r="B12" s="282"/>
      <c r="C12" s="131"/>
      <c r="D12" s="131"/>
      <c r="E12" s="131"/>
      <c r="F12" s="131"/>
      <c r="G12" s="131"/>
    </row>
    <row r="13" spans="1:7">
      <c r="A13" s="233" t="s">
        <v>4</v>
      </c>
      <c r="B13" s="233"/>
      <c r="C13" s="133"/>
      <c r="D13" s="133"/>
      <c r="E13" s="133"/>
      <c r="F13" s="133"/>
      <c r="G13" s="133"/>
    </row>
    <row r="14" spans="1:7" ht="18.75">
      <c r="A14" s="6"/>
      <c r="B14" s="6"/>
      <c r="C14" s="6"/>
      <c r="D14" s="6"/>
      <c r="E14" s="6"/>
      <c r="F14" s="6"/>
      <c r="G14" s="6"/>
    </row>
    <row r="15" spans="1:7">
      <c r="A15" s="282" t="str">
        <f>'1. паспорт местоположение'!A15:C15</f>
        <v>Электроснабжение ЭПУ жилых домов ул. Поморская № 36, 48, 40, 32 (ПРРЭС) г. Краснодар (1-38-19-2662, 1-38-19-2663, 1-38-19-2676, 1-38-19-2707)</v>
      </c>
      <c r="B15" s="282"/>
      <c r="C15" s="131"/>
      <c r="D15" s="131"/>
      <c r="E15" s="131"/>
      <c r="F15" s="131"/>
      <c r="G15" s="131"/>
    </row>
    <row r="16" spans="1:7">
      <c r="A16" s="233" t="s">
        <v>3</v>
      </c>
      <c r="B16" s="233"/>
      <c r="C16" s="133"/>
      <c r="D16" s="133"/>
      <c r="E16" s="133"/>
      <c r="F16" s="133"/>
      <c r="G16" s="133"/>
    </row>
    <row r="17" spans="1:2">
      <c r="B17" s="47"/>
    </row>
    <row r="18" spans="1:2" ht="33.75" customHeight="1">
      <c r="A18" s="343" t="s">
        <v>396</v>
      </c>
      <c r="B18" s="343"/>
    </row>
    <row r="19" spans="1:2">
      <c r="B19" s="23"/>
    </row>
    <row r="20" spans="1:2" ht="16.5" thickBot="1">
      <c r="B20" s="48"/>
    </row>
    <row r="21" spans="1:2" ht="32.25" customHeight="1" thickBot="1">
      <c r="A21" s="49" t="s">
        <v>153</v>
      </c>
      <c r="B21" s="155" t="str">
        <f>A15</f>
        <v>Электроснабжение ЭПУ жилых домов ул. Поморская № 36, 48, 40, 32 (ПРРЭС) г. Краснодар (1-38-19-2662, 1-38-19-2663, 1-38-19-2676, 1-38-19-2707)</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399</v>
      </c>
    </row>
    <row r="27" spans="1:2" ht="29.25" thickBot="1">
      <c r="A27" s="57" t="s">
        <v>397</v>
      </c>
      <c r="B27" s="178">
        <f>'1. паспорт местоположение'!C47</f>
        <v>-0.56299999999999994</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40" t="s">
        <v>285</v>
      </c>
    </row>
    <row r="74" spans="1:2">
      <c r="A74" s="55" t="s">
        <v>194</v>
      </c>
      <c r="B74" s="341"/>
    </row>
    <row r="75" spans="1:2">
      <c r="A75" s="55" t="s">
        <v>195</v>
      </c>
      <c r="B75" s="341"/>
    </row>
    <row r="76" spans="1:2">
      <c r="A76" s="55" t="s">
        <v>196</v>
      </c>
      <c r="B76" s="341"/>
    </row>
    <row r="77" spans="1:2">
      <c r="A77" s="55" t="s">
        <v>197</v>
      </c>
      <c r="B77" s="341"/>
    </row>
    <row r="78" spans="1:2" ht="16.5" thickBot="1">
      <c r="A78" s="61" t="s">
        <v>198</v>
      </c>
      <c r="B78" s="342"/>
    </row>
    <row r="79" spans="1:2">
      <c r="A79" s="184"/>
      <c r="B79" s="185"/>
    </row>
    <row r="80" spans="1:2" ht="18.75">
      <c r="A80" s="297" t="s">
        <v>403</v>
      </c>
      <c r="B80" s="297"/>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2026-05-14T06:58:42Z</dcterms:modified>
</cp:coreProperties>
</file>